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Tasmania_New_New_New\"/>
    </mc:Choice>
  </mc:AlternateContent>
  <xr:revisionPtr revIDLastSave="0" documentId="8_{60FFFE84-ECC2-4C64-BB43-7F51AB1EA63C}" xr6:coauthVersionLast="47" xr6:coauthVersionMax="47" xr10:uidLastSave="{00000000-0000-0000-0000-000000000000}"/>
  <bookViews>
    <workbookView xWindow="-120" yWindow="-120" windowWidth="29040" windowHeight="15840" activeTab="2" xr2:uid="{418E81FB-ABC7-41BE-BE58-38B36EEAB11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<sst xmlns="http://schemas.openxmlformats.org/spreadsheetml/2006/main" count="998" uniqueCount="142">
  <si>
    <t>Project Name: REZ T4 Option 1</t>
  </si>
  <si>
    <t>Indirect Cost Selection</t>
  </si>
  <si>
    <t>Project Description: Build a new Burnie–Heybridge (circuit 3 and 4) and Heybridge - Sheffield (circuit 4 and 5) 220 kV line. Prerequisite: TAS-VIC Option 1, TAS-VIC Option 2</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</si>
  <si>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</si>
  <si>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</si>
  <si>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</si>
  <si>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</si>
  <si>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</si>
  <si>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</si>
  <si>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</si>
  <si>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</si>
  <si>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</si>
  <si>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</si>
  <si>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</si>
  <si>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</si>
  <si>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</si>
  <si>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</si>
  <si>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T4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</si>
  <si>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</si>
  <si>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</si>
  <si>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</si>
  <si>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</si>
  <si>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</si>
  <si>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</si>
  <si>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</si>
  <si>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</si>
  <si>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</si>
  <si>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</si>
  <si>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</si>
  <si>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</si>
  <si>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</si>
  <si>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</si>
  <si>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</si>
  <si>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</si>
  <si>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Brownfield Substation Components</t>
  </si>
  <si>
    <t>Heybridge-Sheffield Transmission Line</t>
  </si>
  <si>
    <t>Burnie-Heybridge Transmission Line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</si>
  <si>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</si>
  <si>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</si>
  <si>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</si>
  <si>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</si>
  <si>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</si>
  <si>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</si>
  <si>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</si>
  <si>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</si>
  <si>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</si>
  <si>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</si>
  <si>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</si>
  <si>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</si>
  <si>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</si>
  <si>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</si>
  <si>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</si>
  <si>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</si>
  <si>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</si>
  <si>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</si>
  <si>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</si>
  <si>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</si>
  <si>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</si>
  <si>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</si>
  <si>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</si>
  <si>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Substation components and works at Burnie, Heybridge and Sheffield substations.</t>
  </si>
  <si>
    <t>Format $</t>
  </si>
  <si>
    <t>Format Bold</t>
  </si>
  <si>
    <t>Category</t>
  </si>
  <si>
    <t>Subcategory</t>
  </si>
  <si>
    <t>Details</t>
  </si>
  <si>
    <t>Nominal Voltage</t>
  </si>
  <si>
    <t>Qty</t>
  </si>
  <si>
    <t>UOM</t>
  </si>
  <si>
    <t>Percent of total</t>
  </si>
  <si>
    <t>Building Blocks:</t>
  </si>
  <si>
    <t>Station</t>
  </si>
  <si>
    <t>AIS Switchbay</t>
  </si>
  <si>
    <t>2CB Diameter 2CBs</t>
  </si>
  <si>
    <t>lot</t>
  </si>
  <si>
    <t>Baseline Cost</t>
  </si>
  <si>
    <t/>
  </si>
  <si>
    <t>Adjustments:</t>
  </si>
  <si>
    <t>Station project attribute</t>
  </si>
  <si>
    <t>Contract delivery model</t>
  </si>
  <si>
    <t>-</t>
  </si>
  <si>
    <t>Delivery timetable</t>
  </si>
  <si>
    <t>Long</t>
  </si>
  <si>
    <t>Greenfield or brownfield</t>
  </si>
  <si>
    <t>Brownfield</t>
  </si>
  <si>
    <t>Jurisdiction</t>
  </si>
  <si>
    <t>TAS - North West</t>
  </si>
  <si>
    <t>Land Use</t>
  </si>
  <si>
    <t>Developed area</t>
  </si>
  <si>
    <t>Location (regional/distance factors)</t>
  </si>
  <si>
    <t>Regional</t>
  </si>
  <si>
    <t>Proportion of environmentally sensitive areas</t>
  </si>
  <si>
    <t>None</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</si>
  <si>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</si>
  <si>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</si>
  <si>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</si>
  <si>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</si>
  <si>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</si>
  <si>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</si>
  <si>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</si>
  <si>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</si>
  <si>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</si>
  <si>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</si>
  <si>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High</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</si>
  <si>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</si>
  <si>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</si>
  <si>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</si>
  <si>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</si>
  <si>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</si>
  <si>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</si>
  <si>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</si>
  <si>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</si>
  <si>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</si>
  <si>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</si>
  <si>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</si>
  <si>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</si>
  <si>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5a</t>
  </si>
  <si>
    <t>Productivity and labour cost risks</t>
  </si>
  <si>
    <t>Project overhead risks</t>
  </si>
  <si>
    <t>Scope and technology risks</t>
  </si>
  <si>
    <t>Total Unknown Risk Rate %</t>
  </si>
  <si>
    <t>Total Unknown Risk Rate $</t>
  </si>
  <si>
    <t>Total Expected Network Element cost</t>
  </si>
  <si>
    <t>Network Element 2</t>
  </si>
  <si>
    <t>44 km 220 kV DCST</t>
  </si>
  <si>
    <t>Overhead line</t>
  </si>
  <si>
    <t>HVAC</t>
  </si>
  <si>
    <t>2 x Sulphur DCST 1724 MVA</t>
  </si>
  <si>
    <t>km</t>
  </si>
  <si>
    <t>Overhead line project attribute</t>
  </si>
  <si>
    <t>TAS - South</t>
  </si>
  <si>
    <t>Grazing</t>
  </si>
  <si>
    <t>Location wind loading zones</t>
  </si>
  <si>
    <t>Non-cyclone region</t>
  </si>
  <si>
    <t>10 to 100 km</t>
  </si>
  <si>
    <t>25 percent</t>
  </si>
  <si>
    <t>Terrain</t>
  </si>
  <si>
    <t>Hilly/Undulating</t>
  </si>
  <si>
    <t>Overhead line known risk</t>
  </si>
  <si>
    <t>Overhead line unknown risk</t>
  </si>
  <si>
    <t>Network Element 3</t>
  </si>
  <si>
    <t>8.7 km 220 kV DCST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</si>
</sst>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25149-9794-4E80-B404-88A932FF0338}">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31979286.439561337</v>
      </c>
      <c r="G20" s="35">
        <v>11323820.921760531</v>
      </c>
      <c r="H20" s="35">
        <v>8734084.8364518825</v>
      </c>
      <c r="I20" s="35">
        <v>3015652.5999288</v>
      </c>
      <c r="J20" s="35">
        <v>2554964.0417709118</v>
      </c>
      <c r="K20" s="35">
        <v>2568466.4941319199</v>
      </c>
      <c r="L20" s="35">
        <v>520919.54235303996</v>
      </c>
      <c r="M20" s="35">
        <v>3261378.0031642499</v>
      </c>
      <c r="N20" s="35">
        <v>0</v>
      </c>
      <c r="O20" s="36">
        <v>0</v>
      </c>
    </row>
    <row r="21" spans="4:15" x14ac:dyDescent="0.25">
      <c r="D21" s="37">
        <v>2</v>
      </c>
      <c r="E21" t="s">
        <v>35</v>
      </c>
      <c r="F21" s="34">
        <v>126262490.77241899</v>
      </c>
      <c r="G21" s="35">
        <v>40033030.258953802</v>
      </c>
      <c r="H21" s="35">
        <v>31672018.653317593</v>
      </c>
      <c r="I21" s="35">
        <v>22850477.218032427</v>
      </c>
      <c r="J21" s="35">
        <v>0</v>
      </c>
      <c r="K21" s="35">
        <v>4650101.6697620125</v>
      </c>
      <c r="L21" s="35">
        <v>0</v>
      </c>
      <c r="M21" s="35">
        <v>7122935.5404231399</v>
      </c>
      <c r="N21" s="35">
        <v>15293393.1666</v>
      </c>
      <c r="O21" s="36">
        <v>4640534.2653300008</v>
      </c>
    </row>
    <row r="22" spans="4:15" ht="15.75" thickBot="1" x14ac:dyDescent="0.3">
      <c r="D22" s="38">
        <v>3</v>
      </c>
      <c r="E22" t="s">
        <v>36</v>
      </c>
      <c r="F22" s="34">
        <v>29268729.357032187</v>
      </c>
      <c r="G22" s="35">
        <v>8188574.3772550086</v>
      </c>
      <c r="H22" s="35">
        <v>6478367.4525607312</v>
      </c>
      <c r="I22" s="35">
        <v>4673961.2476514587</v>
      </c>
      <c r="J22" s="35">
        <v>0</v>
      </c>
      <c r="K22" s="35">
        <v>951157.16625104006</v>
      </c>
      <c r="L22" s="35">
        <v>0</v>
      </c>
      <c r="M22" s="35">
        <v>1456964.0952639459</v>
      </c>
      <c r="N22" s="35">
        <v>6777753.7752600005</v>
      </c>
      <c r="O22" s="36">
        <v>741951.24279000005</v>
      </c>
    </row>
    <row r="23" spans="4:15" ht="15.75" thickBot="1" x14ac:dyDescent="0.3">
      <c r="D23" s="39"/>
      <c r="E23" s="40" t="s">
        <v>37</v>
      </c>
      <c r="F23" s="41">
        <v>187510506.56901252</v>
      </c>
      <c r="G23" s="42">
        <v>59545425.557969339</v>
      </c>
      <c r="H23" s="42">
        <v>46884470.942330204</v>
      </c>
      <c r="I23" s="42">
        <v>30540091.065612685</v>
      </c>
      <c r="J23" s="42">
        <v>2554964.0417709118</v>
      </c>
      <c r="K23" s="42">
        <v>8169725.3301449725</v>
      </c>
      <c r="L23" s="42">
        <v>520919.54235303996</v>
      </c>
      <c r="M23" s="42">
        <v>11841277.638851337</v>
      </c>
      <c r="N23" s="42">
        <v>22071146.941860002</v>
      </c>
      <c r="O23" s="43">
        <v>5382485.5081200004</v>
      </c>
    </row>
    <row r="24" spans="4:15" x14ac:dyDescent="0.25">
      <c r="E24" s="44" t="s">
        <v>38</v>
      </c>
      <c r="F24" s="45"/>
      <c r="G24" s="46"/>
      <c r="H24" s="46"/>
      <c r="I24" s="46"/>
      <c r="J24" s="46"/>
      <c r="K24" s="46"/>
      <c r="L24" s="46"/>
      <c r="M24" s="46"/>
      <c r="N24" s="46"/>
      <c r="O24" s="46"/>
    </row>
    <row r="25" spans="4:15" x14ac:dyDescent="0.25">
      <c r="E25" s="47" t="s">
        <v>39</v>
      </c>
      <c r="F25" s="34">
        <v>7500420.2599999998</v>
      </c>
      <c r="G25" s="46"/>
      <c r="H25" s="46"/>
      <c r="I25" s="46"/>
      <c r="J25" s="46"/>
      <c r="K25" s="46"/>
      <c r="L25" s="46"/>
      <c r="M25" s="46"/>
      <c r="N25" s="46"/>
      <c r="O25" s="46"/>
    </row>
    <row r="26" spans="4:15" x14ac:dyDescent="0.25">
      <c r="D26" s="39"/>
      <c r="E26" s="47" t="s">
        <v>40</v>
      </c>
      <c r="F26" s="34">
        <v>3000168.11</v>
      </c>
      <c r="G26" s="46"/>
      <c r="H26" s="46"/>
      <c r="I26" s="46"/>
      <c r="J26" s="46"/>
      <c r="K26" s="46"/>
      <c r="L26" s="46"/>
      <c r="M26" s="46"/>
      <c r="N26" s="46"/>
      <c r="O26" s="46"/>
    </row>
    <row r="27" spans="4:15" x14ac:dyDescent="0.25">
      <c r="E27" s="47" t="s">
        <v>41</v>
      </c>
      <c r="F27" s="34">
        <v>3187678.61</v>
      </c>
      <c r="G27" s="46"/>
      <c r="H27" s="46"/>
      <c r="I27" s="46"/>
      <c r="J27" s="46"/>
      <c r="K27" s="46"/>
      <c r="L27" s="46"/>
      <c r="M27" s="46"/>
      <c r="N27" s="46"/>
      <c r="O27" s="46"/>
    </row>
    <row r="28" spans="4:15" x14ac:dyDescent="0.25">
      <c r="E28" s="47" t="s">
        <v>42</v>
      </c>
      <c r="F28" s="34">
        <v>2062615.57</v>
      </c>
      <c r="G28" s="46"/>
      <c r="H28" s="46"/>
      <c r="I28" s="46"/>
      <c r="J28" s="46"/>
      <c r="K28" s="46"/>
      <c r="L28" s="46"/>
      <c r="M28" s="46"/>
      <c r="N28" s="46"/>
      <c r="O28" s="46"/>
    </row>
    <row r="29" spans="4:15" x14ac:dyDescent="0.25">
      <c r="E29" s="47" t="s">
        <v>43</v>
      </c>
      <c r="F29" s="34">
        <v>1875105.07</v>
      </c>
      <c r="G29" s="46"/>
      <c r="H29" s="46"/>
      <c r="I29" s="46"/>
      <c r="J29" s="46"/>
      <c r="K29" s="46"/>
      <c r="L29" s="46"/>
      <c r="M29" s="46"/>
      <c r="N29" s="46"/>
      <c r="O29" s="46"/>
    </row>
    <row r="30" spans="4:15" x14ac:dyDescent="0.25">
      <c r="E30" s="47" t="s">
        <v>44</v>
      </c>
      <c r="F30" s="34">
        <v>1125063.04</v>
      </c>
      <c r="G30" s="46"/>
      <c r="H30" s="46"/>
      <c r="I30" s="46"/>
      <c r="J30" s="46"/>
      <c r="K30" s="46"/>
      <c r="L30" s="46"/>
      <c r="M30" s="46"/>
      <c r="N30" s="46"/>
      <c r="O30" s="46"/>
    </row>
    <row r="31" spans="4:15" ht="15.75" thickBot="1" x14ac:dyDescent="0.3">
      <c r="E31" s="48" t="s">
        <v>45</v>
      </c>
      <c r="F31" s="49">
        <v>18751050.66</v>
      </c>
      <c r="G31" s="46"/>
      <c r="H31" s="46"/>
      <c r="I31" s="46"/>
      <c r="J31" s="46"/>
      <c r="K31" s="46"/>
      <c r="L31" s="46"/>
      <c r="M31" s="46"/>
      <c r="N31" s="46"/>
      <c r="O31" s="46"/>
    </row>
    <row r="32" spans="4:15" ht="15.75" thickBot="1" x14ac:dyDescent="0.3">
      <c r="D32" s="39"/>
      <c r="E32" s="50" t="s">
        <v>46</v>
      </c>
      <c r="F32" s="51">
        <v>206261557.22999999</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79472-73AD-4A59-85C5-CB947D6F5B6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130975912.25000001</v>
      </c>
      <c r="F16" s="46">
        <v>46992399.359999999</v>
      </c>
      <c r="G16" s="46">
        <v>29250165.07</v>
      </c>
      <c r="H16" s="46">
        <v>18846911.030000001</v>
      </c>
      <c r="I16" s="46">
        <v>1783907.74</v>
      </c>
      <c r="J16" s="46">
        <v>5485341.2000000002</v>
      </c>
      <c r="K16" s="46">
        <v>360929.57</v>
      </c>
      <c r="L16" s="46">
        <v>8219567.8799999999</v>
      </c>
      <c r="M16" s="46">
        <v>11900250.139999999</v>
      </c>
      <c r="N16" s="57">
        <v>8136440.2599999998</v>
      </c>
    </row>
    <row r="17" spans="4:14" x14ac:dyDescent="0.25">
      <c r="D17" s="55" t="s">
        <v>52</v>
      </c>
      <c r="E17" s="56">
        <v>155258815.70146981</v>
      </c>
      <c r="F17" s="46">
        <v>50404138.500871204</v>
      </c>
      <c r="G17" s="46">
        <v>38994274.490347117</v>
      </c>
      <c r="H17" s="46">
        <v>25324950.66099032</v>
      </c>
      <c r="I17" s="46">
        <v>2202555.2084232001</v>
      </c>
      <c r="J17" s="46">
        <v>6961024.7756069601</v>
      </c>
      <c r="K17" s="46">
        <v>449068.57099400001</v>
      </c>
      <c r="L17" s="46">
        <v>11372455.182236999</v>
      </c>
      <c r="M17" s="46">
        <v>17109416.233999997</v>
      </c>
      <c r="N17" s="57">
        <v>2440932.0780000002</v>
      </c>
    </row>
    <row r="18" spans="4:14" x14ac:dyDescent="0.25">
      <c r="D18" s="58" t="s">
        <v>53</v>
      </c>
      <c r="E18" s="56">
        <v>4239778.2991051851</v>
      </c>
      <c r="F18" s="46">
        <v>263444.38032791042</v>
      </c>
      <c r="G18" s="46">
        <v>1020527.6392155096</v>
      </c>
      <c r="H18" s="46">
        <v>708198.90273690969</v>
      </c>
      <c r="I18" s="46">
        <v>0</v>
      </c>
      <c r="J18" s="46">
        <v>0</v>
      </c>
      <c r="K18" s="46">
        <v>0</v>
      </c>
      <c r="L18" s="46">
        <v>13924.249324855498</v>
      </c>
      <c r="M18" s="46">
        <v>0</v>
      </c>
      <c r="N18" s="57">
        <v>2233683.1274999999</v>
      </c>
    </row>
    <row r="19" spans="4:14" ht="15.75" thickBot="1" x14ac:dyDescent="0.3">
      <c r="D19" s="58" t="s">
        <v>54</v>
      </c>
      <c r="E19" s="56">
        <v>28011912.568437513</v>
      </c>
      <c r="F19" s="46">
        <v>8877842.6767702326</v>
      </c>
      <c r="G19" s="46">
        <v>6869668.8127675783</v>
      </c>
      <c r="H19" s="46">
        <v>4506941.5018854579</v>
      </c>
      <c r="I19" s="46">
        <v>352408.833347712</v>
      </c>
      <c r="J19" s="46">
        <v>1208700.5545380129</v>
      </c>
      <c r="K19" s="46">
        <v>71850.971359040006</v>
      </c>
      <c r="L19" s="46">
        <v>454898.20728947996</v>
      </c>
      <c r="M19" s="46">
        <v>4961730.7078600004</v>
      </c>
      <c r="N19" s="57">
        <v>707870.30262000021</v>
      </c>
    </row>
    <row r="20" spans="4:14" ht="15.75" thickBot="1" x14ac:dyDescent="0.3">
      <c r="D20" s="59" t="s">
        <v>55</v>
      </c>
      <c r="E20" s="60">
        <v>187510506.56901252</v>
      </c>
      <c r="F20" s="61">
        <v>59545425.557969347</v>
      </c>
      <c r="G20" s="62">
        <v>46884470.942330204</v>
      </c>
      <c r="H20" s="62">
        <v>30540091.065612689</v>
      </c>
      <c r="I20" s="62">
        <v>2554964.0417709122</v>
      </c>
      <c r="J20" s="62">
        <v>8169725.3301449735</v>
      </c>
      <c r="K20" s="62">
        <v>520919.54235304001</v>
      </c>
      <c r="L20" s="62">
        <v>11841277.638851335</v>
      </c>
      <c r="M20" s="62">
        <v>22071146.941859998</v>
      </c>
      <c r="N20" s="63">
        <v>5382485.5081200004</v>
      </c>
    </row>
    <row r="21" spans="4:14" x14ac:dyDescent="0.25">
      <c r="D21" s="64" t="s">
        <v>56</v>
      </c>
      <c r="E21" s="65"/>
      <c r="F21" s="66"/>
      <c r="G21" s="66"/>
      <c r="H21" s="66"/>
      <c r="I21" s="66"/>
      <c r="J21" s="66"/>
      <c r="K21" s="66"/>
      <c r="L21" s="66"/>
      <c r="M21" s="66"/>
      <c r="N21" s="66"/>
    </row>
    <row r="22" spans="4:14" x14ac:dyDescent="0.25">
      <c r="D22" s="67" t="s">
        <v>39</v>
      </c>
      <c r="E22" s="68">
        <v>7500420.2627605023</v>
      </c>
      <c r="F22" s="46"/>
      <c r="G22" s="46"/>
      <c r="H22" s="46"/>
      <c r="I22" s="46"/>
      <c r="J22" s="46"/>
      <c r="K22" s="46"/>
      <c r="L22" s="46"/>
      <c r="M22" s="46"/>
      <c r="N22" s="46"/>
    </row>
    <row r="23" spans="4:14" x14ac:dyDescent="0.25">
      <c r="D23" s="67" t="s">
        <v>40</v>
      </c>
      <c r="E23" s="68">
        <v>3000168.1051042005</v>
      </c>
      <c r="F23" s="46"/>
      <c r="G23" s="46"/>
      <c r="H23" s="46"/>
      <c r="I23" s="46"/>
      <c r="J23" s="46"/>
      <c r="K23" s="46"/>
      <c r="L23" s="46"/>
      <c r="M23" s="46"/>
      <c r="N23" s="46"/>
    </row>
    <row r="24" spans="4:14" x14ac:dyDescent="0.25">
      <c r="D24" s="67" t="s">
        <v>41</v>
      </c>
      <c r="E24" s="68">
        <v>3187678.6116732131</v>
      </c>
      <c r="F24" s="46"/>
      <c r="G24" s="46"/>
      <c r="H24" s="46"/>
      <c r="I24" s="46"/>
      <c r="J24" s="46"/>
      <c r="K24" s="46"/>
      <c r="L24" s="46"/>
      <c r="M24" s="46"/>
      <c r="N24" s="46"/>
    </row>
    <row r="25" spans="4:14" x14ac:dyDescent="0.25">
      <c r="D25" s="67" t="s">
        <v>42</v>
      </c>
      <c r="E25" s="68">
        <v>2062615.5722591379</v>
      </c>
      <c r="F25" s="46"/>
      <c r="G25" s="46"/>
      <c r="H25" s="46"/>
      <c r="I25" s="46"/>
      <c r="J25" s="46"/>
      <c r="K25" s="46"/>
      <c r="L25" s="46"/>
      <c r="M25" s="46"/>
      <c r="N25" s="46"/>
    </row>
    <row r="26" spans="4:14" x14ac:dyDescent="0.25">
      <c r="D26" s="67" t="s">
        <v>43</v>
      </c>
      <c r="E26" s="68">
        <v>1875105.0656901256</v>
      </c>
      <c r="F26" s="46"/>
      <c r="G26" s="46"/>
      <c r="H26" s="46"/>
      <c r="I26" s="46"/>
      <c r="J26" s="46"/>
      <c r="K26" s="46"/>
      <c r="L26" s="46"/>
      <c r="M26" s="46"/>
      <c r="N26" s="46"/>
    </row>
    <row r="27" spans="4:14" x14ac:dyDescent="0.25">
      <c r="D27" s="67" t="s">
        <v>44</v>
      </c>
      <c r="E27" s="68">
        <v>1125063.0394140752</v>
      </c>
      <c r="F27" s="46"/>
      <c r="G27" s="46"/>
      <c r="H27" s="46"/>
      <c r="I27" s="46"/>
      <c r="J27" s="46"/>
      <c r="K27" s="46"/>
      <c r="L27" s="46"/>
      <c r="M27" s="46"/>
      <c r="N27" s="46"/>
    </row>
    <row r="28" spans="4:14" ht="15.75" thickBot="1" x14ac:dyDescent="0.3">
      <c r="D28" s="69" t="s">
        <v>45</v>
      </c>
      <c r="E28" s="65">
        <v>18751050.656901252</v>
      </c>
      <c r="F28" s="46"/>
      <c r="G28" s="46"/>
      <c r="H28" s="46"/>
      <c r="I28" s="46"/>
      <c r="J28" s="46"/>
      <c r="K28" s="46"/>
      <c r="L28" s="46"/>
      <c r="M28" s="46"/>
      <c r="N28" s="46"/>
    </row>
    <row r="29" spans="4:14" ht="15.75" thickBot="1" x14ac:dyDescent="0.3">
      <c r="D29" s="59" t="s">
        <v>46</v>
      </c>
      <c r="E29" s="70">
        <v>206261557.22591376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D98A5-3A65-4AC3-A8B4-945E18F709E6}">
  <sheetPr codeName="Sheet25"/>
  <dimension ref="A1:U131"/>
  <sheetViews>
    <sheetView tabSelected="1" topLeftCell="C1" workbookViewId="0">
      <selection activeCell="A98" sqref="A98:B13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220</v>
      </c>
      <c r="I21" s="79">
        <v>8</v>
      </c>
      <c r="J21" s="73" t="s">
        <v>74</v>
      </c>
      <c r="K21" s="80">
        <v>9296287.8900000006</v>
      </c>
      <c r="L21" s="80">
        <v>5997549.3899999997</v>
      </c>
      <c r="M21" s="80">
        <v>2070798</v>
      </c>
      <c r="N21" s="80">
        <v>1783907.74</v>
      </c>
      <c r="O21" s="80">
        <v>1779613.61</v>
      </c>
      <c r="P21" s="80">
        <v>360929.57</v>
      </c>
      <c r="Q21" s="80">
        <v>2199602.42</v>
      </c>
      <c r="R21" s="80">
        <v>0</v>
      </c>
      <c r="S21" s="80">
        <v>0</v>
      </c>
      <c r="T21" s="80">
        <v>23488688.619999997</v>
      </c>
      <c r="U21" s="81">
        <v>0.73449695834808604</v>
      </c>
    </row>
    <row r="22" spans="1:21" x14ac:dyDescent="0.25">
      <c r="A22" t="b">
        <v>1</v>
      </c>
      <c r="B22" t="b">
        <v>1</v>
      </c>
      <c r="D22" s="78" t="s">
        <v>75</v>
      </c>
      <c r="E22" s="73" t="s">
        <v>76</v>
      </c>
      <c r="F22" s="73" t="s">
        <v>76</v>
      </c>
      <c r="G22" s="73" t="s">
        <v>76</v>
      </c>
      <c r="H22" s="73" t="s">
        <v>76</v>
      </c>
      <c r="I22" s="79" t="s">
        <v>76</v>
      </c>
      <c r="J22" s="73" t="s">
        <v>76</v>
      </c>
      <c r="K22" s="80">
        <v>9296287.8900000006</v>
      </c>
      <c r="L22" s="80">
        <v>5997549.3899999997</v>
      </c>
      <c r="M22" s="80">
        <v>2070798</v>
      </c>
      <c r="N22" s="80">
        <v>1783907.74</v>
      </c>
      <c r="O22" s="80">
        <v>1779613.61</v>
      </c>
      <c r="P22" s="80">
        <v>360929.57</v>
      </c>
      <c r="Q22" s="80">
        <v>2199602.42</v>
      </c>
      <c r="R22" s="80">
        <v>0</v>
      </c>
      <c r="S22" s="80">
        <v>0</v>
      </c>
      <c r="T22" s="80">
        <v>23488688.619999997</v>
      </c>
      <c r="U22" s="81">
        <v>0.73449695834808604</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0.12</v>
      </c>
      <c r="M25" s="73">
        <v>0.12</v>
      </c>
      <c r="N25" s="73">
        <v>0.12</v>
      </c>
      <c r="O25" s="73">
        <v>0.12</v>
      </c>
      <c r="P25" s="73">
        <v>0.12</v>
      </c>
      <c r="Q25" s="73">
        <v>0.12</v>
      </c>
      <c r="R25" s="73">
        <v>0</v>
      </c>
      <c r="S25" s="73">
        <v>0</v>
      </c>
      <c r="T25" s="73" t="s">
        <v>76</v>
      </c>
      <c r="U25" s="81" t="s">
        <v>76</v>
      </c>
    </row>
    <row r="26" spans="1:21"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1.6</v>
      </c>
      <c r="S26" s="73">
        <v>-0.7</v>
      </c>
      <c r="T26" s="73" t="s">
        <v>76</v>
      </c>
      <c r="U26" s="81" t="s">
        <v>76</v>
      </c>
    </row>
    <row r="27" spans="1:21"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1</v>
      </c>
      <c r="S27" s="73">
        <v>0</v>
      </c>
      <c r="T27" s="73" t="s">
        <v>76</v>
      </c>
      <c r="U27" s="81" t="s">
        <v>76</v>
      </c>
    </row>
    <row r="28" spans="1:21" ht="45" x14ac:dyDescent="0.25">
      <c r="A28" t="b">
        <v>0</v>
      </c>
      <c r="B28" t="b">
        <v>0</v>
      </c>
      <c r="D28" s="78" t="s">
        <v>76</v>
      </c>
      <c r="E28" s="73" t="s">
        <v>78</v>
      </c>
      <c r="F28" s="73" t="s">
        <v>89</v>
      </c>
      <c r="G28" s="73" t="s">
        <v>90</v>
      </c>
      <c r="H28" s="73" t="s">
        <v>80</v>
      </c>
      <c r="I28" s="79" t="s">
        <v>80</v>
      </c>
      <c r="J28" s="73" t="s">
        <v>80</v>
      </c>
      <c r="K28" s="73">
        <v>2.5000000000000001E-2</v>
      </c>
      <c r="L28" s="73">
        <v>3.5000000000000003E-2</v>
      </c>
      <c r="M28" s="73">
        <v>3.5000000000000003E-2</v>
      </c>
      <c r="N28" s="73">
        <v>2.5000000000000001E-2</v>
      </c>
      <c r="O28" s="73">
        <v>3.5000000000000003E-2</v>
      </c>
      <c r="P28" s="73">
        <v>3.5000000000000003E-2</v>
      </c>
      <c r="Q28" s="73">
        <v>3.5000000000000003E-2</v>
      </c>
      <c r="R28" s="73">
        <v>0</v>
      </c>
      <c r="S28" s="73">
        <v>0</v>
      </c>
      <c r="T28" s="73" t="s">
        <v>76</v>
      </c>
      <c r="U28" s="81" t="s">
        <v>76</v>
      </c>
    </row>
    <row r="29" spans="1:21" ht="45"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93</v>
      </c>
      <c r="G30" s="73" t="s">
        <v>94</v>
      </c>
      <c r="H30" s="73" t="s">
        <v>80</v>
      </c>
      <c r="I30" s="79" t="s">
        <v>80</v>
      </c>
      <c r="J30" s="73" t="s">
        <v>80</v>
      </c>
      <c r="K30" s="73">
        <v>3.2800000000000008E-3</v>
      </c>
      <c r="L30" s="73">
        <v>1.968E-2</v>
      </c>
      <c r="M30" s="73">
        <v>1.968E-2</v>
      </c>
      <c r="N30" s="73">
        <v>1.968E-2</v>
      </c>
      <c r="O30" s="73">
        <v>1.9199999999999998E-2</v>
      </c>
      <c r="P30" s="73">
        <v>1.9199999999999998E-2</v>
      </c>
      <c r="Q30" s="73">
        <v>0.2</v>
      </c>
      <c r="R30" s="73">
        <v>0</v>
      </c>
      <c r="S30" s="73">
        <v>0</v>
      </c>
      <c r="T30" s="73" t="s">
        <v>76</v>
      </c>
      <c r="U30" s="81" t="s">
        <v>76</v>
      </c>
    </row>
    <row r="31" spans="1:21" x14ac:dyDescent="0.25">
      <c r="A31" t="b">
        <v>0</v>
      </c>
      <c r="B31" t="b">
        <v>0</v>
      </c>
      <c r="D31" s="78" t="s">
        <v>95</v>
      </c>
      <c r="E31" s="73" t="s">
        <v>76</v>
      </c>
      <c r="F31" s="73" t="s">
        <v>76</v>
      </c>
      <c r="G31" s="73" t="s">
        <v>76</v>
      </c>
      <c r="H31" s="73" t="s">
        <v>76</v>
      </c>
      <c r="I31" s="79" t="s">
        <v>76</v>
      </c>
      <c r="J31" s="73" t="s">
        <v>76</v>
      </c>
      <c r="K31" s="73">
        <v>4.8279999999999997E-2</v>
      </c>
      <c r="L31" s="73">
        <v>0.24468000000000001</v>
      </c>
      <c r="M31" s="73">
        <v>0.24468000000000001</v>
      </c>
      <c r="N31" s="73">
        <v>0.23468</v>
      </c>
      <c r="O31" s="73">
        <v>0.2442</v>
      </c>
      <c r="P31" s="73">
        <v>0.2442</v>
      </c>
      <c r="Q31" s="73">
        <v>0.42500000000000004</v>
      </c>
      <c r="R31" s="73">
        <v>2.6</v>
      </c>
      <c r="S31" s="73">
        <v>-0.7</v>
      </c>
      <c r="T31" s="73" t="s">
        <v>76</v>
      </c>
      <c r="U31" s="81" t="s">
        <v>76</v>
      </c>
    </row>
    <row r="32" spans="1:21" x14ac:dyDescent="0.25">
      <c r="A32" t="b">
        <v>1</v>
      </c>
      <c r="B32" t="b">
        <v>1</v>
      </c>
      <c r="D32" s="78" t="s">
        <v>96</v>
      </c>
      <c r="E32" s="73" t="s">
        <v>76</v>
      </c>
      <c r="F32" s="73" t="s">
        <v>76</v>
      </c>
      <c r="G32" s="73" t="s">
        <v>76</v>
      </c>
      <c r="H32" s="73" t="s">
        <v>76</v>
      </c>
      <c r="I32" s="79" t="s">
        <v>76</v>
      </c>
      <c r="J32" s="73" t="s">
        <v>76</v>
      </c>
      <c r="K32" s="73">
        <v>9745112.6693292018</v>
      </c>
      <c r="L32" s="73">
        <v>7465029.7747451998</v>
      </c>
      <c r="M32" s="73">
        <v>2577480.85464</v>
      </c>
      <c r="N32" s="73">
        <v>2202555.2084232001</v>
      </c>
      <c r="O32" s="73">
        <v>2214195.2535620001</v>
      </c>
      <c r="P32" s="73">
        <v>449068.57099400001</v>
      </c>
      <c r="Q32" s="73">
        <v>3134433.4484999999</v>
      </c>
      <c r="R32" s="73">
        <v>0</v>
      </c>
      <c r="S32" s="73">
        <v>0</v>
      </c>
      <c r="T32" s="73">
        <v>27787875.780193601</v>
      </c>
      <c r="U32" s="81">
        <v>0.86893357776167968</v>
      </c>
    </row>
    <row r="33" spans="1:21" ht="30" x14ac:dyDescent="0.25">
      <c r="A33" t="b">
        <v>0</v>
      </c>
      <c r="B33" t="b">
        <v>0</v>
      </c>
      <c r="D33" s="78" t="s">
        <v>97</v>
      </c>
      <c r="E33" s="73" t="s">
        <v>98</v>
      </c>
      <c r="F33" s="73" t="s">
        <v>99</v>
      </c>
      <c r="G33" s="73" t="s">
        <v>100</v>
      </c>
      <c r="H33" s="73" t="s">
        <v>76</v>
      </c>
      <c r="I33" s="79" t="s">
        <v>76</v>
      </c>
      <c r="J33" s="73" t="s">
        <v>76</v>
      </c>
      <c r="K33" s="73">
        <v>0</v>
      </c>
      <c r="L33" s="73">
        <v>0</v>
      </c>
      <c r="M33" s="73">
        <v>0</v>
      </c>
      <c r="N33" s="73">
        <v>0</v>
      </c>
      <c r="O33" s="73">
        <v>0</v>
      </c>
      <c r="P33" s="73">
        <v>0</v>
      </c>
      <c r="Q33" s="73">
        <v>0</v>
      </c>
      <c r="R33" s="73">
        <v>0</v>
      </c>
      <c r="S33" s="73">
        <v>0</v>
      </c>
      <c r="T33" s="73" t="s">
        <v>76</v>
      </c>
      <c r="U33" s="81" t="s">
        <v>76</v>
      </c>
    </row>
    <row r="34" spans="1:21" x14ac:dyDescent="0.25">
      <c r="A34" t="b">
        <v>0</v>
      </c>
      <c r="B34" t="b">
        <v>0</v>
      </c>
      <c r="D34" s="78" t="s">
        <v>76</v>
      </c>
      <c r="E34" s="73" t="s">
        <v>98</v>
      </c>
      <c r="F34" s="73" t="s">
        <v>101</v>
      </c>
      <c r="G34" s="73" t="s">
        <v>100</v>
      </c>
      <c r="H34" s="73" t="s">
        <v>76</v>
      </c>
      <c r="I34" s="79" t="s">
        <v>76</v>
      </c>
      <c r="J34" s="73" t="s">
        <v>76</v>
      </c>
      <c r="K34" s="73">
        <v>2E-3</v>
      </c>
      <c r="L34" s="73">
        <v>0.01</v>
      </c>
      <c r="M34" s="73">
        <v>0.01</v>
      </c>
      <c r="N34" s="73">
        <v>0</v>
      </c>
      <c r="O34" s="73">
        <v>0</v>
      </c>
      <c r="P34" s="73">
        <v>0</v>
      </c>
      <c r="Q34" s="73">
        <v>5.0000000000000001E-4</v>
      </c>
      <c r="R34" s="73">
        <v>0</v>
      </c>
      <c r="S34" s="73">
        <v>0</v>
      </c>
      <c r="T34" s="73" t="s">
        <v>76</v>
      </c>
      <c r="U34" s="81" t="s">
        <v>76</v>
      </c>
    </row>
    <row r="35" spans="1:21" ht="30" x14ac:dyDescent="0.25">
      <c r="A35" t="b">
        <v>0</v>
      </c>
      <c r="B35" t="b">
        <v>0</v>
      </c>
      <c r="D35" s="78" t="s">
        <v>76</v>
      </c>
      <c r="E35" s="73" t="s">
        <v>98</v>
      </c>
      <c r="F35" s="73" t="s">
        <v>102</v>
      </c>
      <c r="G35" s="73" t="s">
        <v>103</v>
      </c>
      <c r="H35" s="73" t="s">
        <v>76</v>
      </c>
      <c r="I35" s="79" t="s">
        <v>76</v>
      </c>
      <c r="J35" s="73" t="s">
        <v>76</v>
      </c>
      <c r="K35" s="73">
        <v>0</v>
      </c>
      <c r="L35" s="73">
        <v>0</v>
      </c>
      <c r="M35" s="73">
        <v>0</v>
      </c>
      <c r="N35" s="73">
        <v>0</v>
      </c>
      <c r="O35" s="73">
        <v>0</v>
      </c>
      <c r="P35" s="73">
        <v>0</v>
      </c>
      <c r="Q35" s="73">
        <v>0</v>
      </c>
      <c r="R35" s="73">
        <v>0</v>
      </c>
      <c r="S35" s="73">
        <v>1</v>
      </c>
      <c r="T35" s="73" t="s">
        <v>76</v>
      </c>
      <c r="U35" s="81" t="s">
        <v>76</v>
      </c>
    </row>
    <row r="36" spans="1:21" ht="30" x14ac:dyDescent="0.25">
      <c r="A36" t="b">
        <v>0</v>
      </c>
      <c r="B36" t="b">
        <v>0</v>
      </c>
      <c r="D36" s="78" t="s">
        <v>76</v>
      </c>
      <c r="E36" s="73" t="s">
        <v>98</v>
      </c>
      <c r="F36" s="73" t="s">
        <v>104</v>
      </c>
      <c r="G36" s="73" t="s">
        <v>100</v>
      </c>
      <c r="H36" s="73" t="s">
        <v>76</v>
      </c>
      <c r="I36" s="79" t="s">
        <v>76</v>
      </c>
      <c r="J36" s="73" t="s">
        <v>76</v>
      </c>
      <c r="K36" s="73">
        <v>0</v>
      </c>
      <c r="L36" s="73">
        <v>0</v>
      </c>
      <c r="M36" s="73">
        <v>0</v>
      </c>
      <c r="N36" s="73">
        <v>0</v>
      </c>
      <c r="O36" s="73">
        <v>0</v>
      </c>
      <c r="P36" s="73">
        <v>0</v>
      </c>
      <c r="Q36" s="73">
        <v>0</v>
      </c>
      <c r="R36" s="73">
        <v>0</v>
      </c>
      <c r="S36" s="73">
        <v>0</v>
      </c>
      <c r="T36" s="73" t="s">
        <v>76</v>
      </c>
      <c r="U36" s="81" t="s">
        <v>76</v>
      </c>
    </row>
    <row r="37" spans="1:21" ht="30" x14ac:dyDescent="0.25">
      <c r="A37" t="b">
        <v>0</v>
      </c>
      <c r="B37" t="b">
        <v>0</v>
      </c>
      <c r="D37" s="78" t="s">
        <v>76</v>
      </c>
      <c r="E37" s="73" t="s">
        <v>98</v>
      </c>
      <c r="F37" s="73" t="s">
        <v>105</v>
      </c>
      <c r="G37" s="73" t="s">
        <v>100</v>
      </c>
      <c r="H37" s="73" t="s">
        <v>76</v>
      </c>
      <c r="I37" s="79" t="s">
        <v>76</v>
      </c>
      <c r="J37" s="73" t="s">
        <v>76</v>
      </c>
      <c r="K37" s="73">
        <v>0</v>
      </c>
      <c r="L37" s="73">
        <v>0</v>
      </c>
      <c r="M37" s="73">
        <v>0</v>
      </c>
      <c r="N37" s="73">
        <v>0</v>
      </c>
      <c r="O37" s="73">
        <v>0</v>
      </c>
      <c r="P37" s="73">
        <v>0</v>
      </c>
      <c r="Q37" s="73">
        <v>0</v>
      </c>
      <c r="R37" s="73">
        <v>0</v>
      </c>
      <c r="S37" s="73">
        <v>0</v>
      </c>
      <c r="T37" s="73" t="s">
        <v>76</v>
      </c>
      <c r="U37" s="81" t="s">
        <v>76</v>
      </c>
    </row>
    <row r="38" spans="1:21" x14ac:dyDescent="0.25">
      <c r="A38" t="b">
        <v>0</v>
      </c>
      <c r="B38" t="b">
        <v>0</v>
      </c>
      <c r="D38" s="78" t="s">
        <v>76</v>
      </c>
      <c r="E38" s="73" t="s">
        <v>98</v>
      </c>
      <c r="F38" s="73" t="s">
        <v>106</v>
      </c>
      <c r="G38" s="73" t="s">
        <v>100</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x14ac:dyDescent="0.25">
      <c r="A39" t="b">
        <v>0</v>
      </c>
      <c r="B39" t="b">
        <v>0</v>
      </c>
      <c r="D39" s="78" t="s">
        <v>76</v>
      </c>
      <c r="E39" s="73" t="s">
        <v>98</v>
      </c>
      <c r="F39" s="73" t="s">
        <v>107</v>
      </c>
      <c r="G39" s="73" t="s">
        <v>100</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98</v>
      </c>
      <c r="F40" s="73" t="s">
        <v>108</v>
      </c>
      <c r="G40" s="73" t="s">
        <v>100</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98</v>
      </c>
      <c r="F41" s="73" t="s">
        <v>109</v>
      </c>
      <c r="G41" s="73" t="s">
        <v>100</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110</v>
      </c>
      <c r="E42" s="73" t="s">
        <v>76</v>
      </c>
      <c r="F42" s="73" t="s">
        <v>76</v>
      </c>
      <c r="G42" s="73" t="s">
        <v>76</v>
      </c>
      <c r="H42" s="73" t="s">
        <v>76</v>
      </c>
      <c r="I42" s="79" t="s">
        <v>76</v>
      </c>
      <c r="J42" s="73" t="s">
        <v>76</v>
      </c>
      <c r="K42" s="73">
        <v>2E-3</v>
      </c>
      <c r="L42" s="73">
        <v>0.01</v>
      </c>
      <c r="M42" s="73">
        <v>0.01</v>
      </c>
      <c r="N42" s="73">
        <v>0</v>
      </c>
      <c r="O42" s="73">
        <v>0</v>
      </c>
      <c r="P42" s="73">
        <v>0</v>
      </c>
      <c r="Q42" s="73">
        <v>5.0000000000000001E-4</v>
      </c>
      <c r="R42" s="73">
        <v>0</v>
      </c>
      <c r="S42" s="73">
        <v>1</v>
      </c>
      <c r="T42" s="73" t="s">
        <v>76</v>
      </c>
      <c r="U42" s="81" t="s">
        <v>76</v>
      </c>
    </row>
    <row r="43" spans="1:21" x14ac:dyDescent="0.25">
      <c r="A43" t="b">
        <v>1</v>
      </c>
      <c r="B43" t="b">
        <v>1</v>
      </c>
      <c r="D43" s="78" t="s">
        <v>111</v>
      </c>
      <c r="E43" s="73" t="s">
        <v>76</v>
      </c>
      <c r="F43" s="73" t="s">
        <v>76</v>
      </c>
      <c r="G43" s="73" t="s">
        <v>76</v>
      </c>
      <c r="H43" s="73" t="s">
        <v>76</v>
      </c>
      <c r="I43" s="79" t="s">
        <v>76</v>
      </c>
      <c r="J43" s="73" t="s">
        <v>76</v>
      </c>
      <c r="K43" s="73">
        <v>19490.225338658405</v>
      </c>
      <c r="L43" s="73">
        <v>74650.297747452001</v>
      </c>
      <c r="M43" s="73">
        <v>25774.8085464</v>
      </c>
      <c r="N43" s="73">
        <v>0</v>
      </c>
      <c r="O43" s="73">
        <v>0</v>
      </c>
      <c r="P43" s="73">
        <v>0</v>
      </c>
      <c r="Q43" s="73">
        <v>1567.21672425</v>
      </c>
      <c r="R43" s="73">
        <v>0</v>
      </c>
      <c r="S43" s="73">
        <v>0</v>
      </c>
      <c r="T43" s="73">
        <v>121482.54835676041</v>
      </c>
      <c r="U43" s="81">
        <v>3.7987885873049143E-3</v>
      </c>
    </row>
    <row r="44" spans="1:21" x14ac:dyDescent="0.25">
      <c r="A44" t="b">
        <v>1</v>
      </c>
      <c r="B44" t="b">
        <v>1</v>
      </c>
      <c r="D44" s="78" t="s">
        <v>112</v>
      </c>
      <c r="E44" s="73" t="s">
        <v>76</v>
      </c>
      <c r="F44" s="73" t="s">
        <v>76</v>
      </c>
      <c r="G44" s="73" t="s">
        <v>76</v>
      </c>
      <c r="H44" s="73" t="s">
        <v>76</v>
      </c>
      <c r="I44" s="79" t="s">
        <v>76</v>
      </c>
      <c r="J44" s="73" t="s">
        <v>76</v>
      </c>
      <c r="K44" s="73">
        <v>9764602.8946678601</v>
      </c>
      <c r="L44" s="73">
        <v>7539680.0724926516</v>
      </c>
      <c r="M44" s="73">
        <v>2603255.6631864002</v>
      </c>
      <c r="N44" s="73">
        <v>2202555.2084232001</v>
      </c>
      <c r="O44" s="73">
        <v>2214195.2535620001</v>
      </c>
      <c r="P44" s="73">
        <v>449068.57099400001</v>
      </c>
      <c r="Q44" s="73">
        <v>3136000.6652242499</v>
      </c>
      <c r="R44" s="73">
        <v>0</v>
      </c>
      <c r="S44" s="73">
        <v>0</v>
      </c>
      <c r="T44" s="73">
        <v>27909358.328550365</v>
      </c>
      <c r="U44" s="81">
        <v>0.87273236634898477</v>
      </c>
    </row>
    <row r="45" spans="1:21" ht="30" x14ac:dyDescent="0.25">
      <c r="A45" t="b">
        <v>0</v>
      </c>
      <c r="B45" t="b">
        <v>0</v>
      </c>
      <c r="D45" s="78" t="s">
        <v>113</v>
      </c>
      <c r="E45" s="73" t="s">
        <v>114</v>
      </c>
      <c r="F45" s="73" t="s">
        <v>115</v>
      </c>
      <c r="G45" s="73" t="s">
        <v>116</v>
      </c>
      <c r="H45" s="73" t="s">
        <v>76</v>
      </c>
      <c r="I45" s="79" t="s">
        <v>76</v>
      </c>
      <c r="J45" s="73" t="s">
        <v>76</v>
      </c>
      <c r="K45" s="73">
        <v>0.04</v>
      </c>
      <c r="L45" s="73">
        <v>0</v>
      </c>
      <c r="M45" s="73">
        <v>0</v>
      </c>
      <c r="N45" s="73">
        <v>0</v>
      </c>
      <c r="O45" s="73">
        <v>0</v>
      </c>
      <c r="P45" s="73">
        <v>0</v>
      </c>
      <c r="Q45" s="73">
        <v>0</v>
      </c>
      <c r="R45" s="73">
        <v>0</v>
      </c>
      <c r="S45" s="73">
        <v>0</v>
      </c>
      <c r="T45" s="73" t="s">
        <v>76</v>
      </c>
      <c r="U45" s="81" t="s">
        <v>76</v>
      </c>
    </row>
    <row r="46" spans="1:21" ht="30" x14ac:dyDescent="0.25">
      <c r="A46" t="b">
        <v>0</v>
      </c>
      <c r="B46" t="b">
        <v>0</v>
      </c>
      <c r="D46" s="78" t="s">
        <v>76</v>
      </c>
      <c r="E46" s="73" t="s">
        <v>114</v>
      </c>
      <c r="F46" s="73" t="s">
        <v>117</v>
      </c>
      <c r="G46" s="73" t="s">
        <v>116</v>
      </c>
      <c r="H46" s="73" t="s">
        <v>76</v>
      </c>
      <c r="I46" s="79" t="s">
        <v>76</v>
      </c>
      <c r="J46" s="73" t="s">
        <v>76</v>
      </c>
      <c r="K46" s="73">
        <v>0</v>
      </c>
      <c r="L46" s="73">
        <v>0.04</v>
      </c>
      <c r="M46" s="73">
        <v>0.04</v>
      </c>
      <c r="N46" s="73">
        <v>0.04</v>
      </c>
      <c r="O46" s="73">
        <v>0.04</v>
      </c>
      <c r="P46" s="73">
        <v>0.04</v>
      </c>
      <c r="Q46" s="73">
        <v>0</v>
      </c>
      <c r="R46" s="73">
        <v>0</v>
      </c>
      <c r="S46" s="73">
        <v>0</v>
      </c>
      <c r="T46" s="73" t="s">
        <v>76</v>
      </c>
      <c r="U46" s="81" t="s">
        <v>76</v>
      </c>
    </row>
    <row r="47" spans="1:21" ht="30" x14ac:dyDescent="0.25">
      <c r="A47" t="b">
        <v>0</v>
      </c>
      <c r="B47" t="b">
        <v>0</v>
      </c>
      <c r="D47" s="78" t="s">
        <v>76</v>
      </c>
      <c r="E47" s="73" t="s">
        <v>114</v>
      </c>
      <c r="F47" s="73" t="s">
        <v>118</v>
      </c>
      <c r="G47" s="73" t="s">
        <v>116</v>
      </c>
      <c r="H47" s="73" t="s">
        <v>76</v>
      </c>
      <c r="I47" s="79" t="s">
        <v>76</v>
      </c>
      <c r="J47" s="73" t="s">
        <v>76</v>
      </c>
      <c r="K47" s="73">
        <v>0</v>
      </c>
      <c r="L47" s="73">
        <v>0</v>
      </c>
      <c r="M47" s="73">
        <v>0</v>
      </c>
      <c r="N47" s="73">
        <v>0</v>
      </c>
      <c r="O47" s="73">
        <v>0</v>
      </c>
      <c r="P47" s="73">
        <v>0</v>
      </c>
      <c r="Q47" s="73">
        <v>0.04</v>
      </c>
      <c r="R47" s="73">
        <v>0.15</v>
      </c>
      <c r="S47" s="73">
        <v>0.15</v>
      </c>
      <c r="T47" s="73" t="s">
        <v>76</v>
      </c>
      <c r="U47" s="81" t="s">
        <v>76</v>
      </c>
    </row>
    <row r="48" spans="1:21" ht="30" x14ac:dyDescent="0.25">
      <c r="A48" t="b">
        <v>0</v>
      </c>
      <c r="B48" t="b">
        <v>0</v>
      </c>
      <c r="D48" s="78" t="s">
        <v>76</v>
      </c>
      <c r="E48" s="73" t="s">
        <v>114</v>
      </c>
      <c r="F48" s="73" t="s">
        <v>119</v>
      </c>
      <c r="G48" s="73" t="s">
        <v>116</v>
      </c>
      <c r="H48" s="73" t="s">
        <v>76</v>
      </c>
      <c r="I48" s="79" t="s">
        <v>76</v>
      </c>
      <c r="J48" s="73" t="s">
        <v>76</v>
      </c>
      <c r="K48" s="73">
        <v>0.12</v>
      </c>
      <c r="L48" s="73">
        <v>0.12</v>
      </c>
      <c r="M48" s="73">
        <v>0.12</v>
      </c>
      <c r="N48" s="73">
        <v>0.12</v>
      </c>
      <c r="O48" s="73">
        <v>0.12</v>
      </c>
      <c r="P48" s="73">
        <v>0.12</v>
      </c>
      <c r="Q48" s="73">
        <v>0</v>
      </c>
      <c r="R48" s="73">
        <v>0.12</v>
      </c>
      <c r="S48" s="73">
        <v>0.12</v>
      </c>
      <c r="T48" s="73" t="s">
        <v>76</v>
      </c>
      <c r="U48" s="81" t="s">
        <v>76</v>
      </c>
    </row>
    <row r="49" spans="1:21" x14ac:dyDescent="0.25">
      <c r="A49" t="b">
        <v>0</v>
      </c>
      <c r="B49" t="b">
        <v>0</v>
      </c>
      <c r="D49" s="78" t="s">
        <v>120</v>
      </c>
      <c r="E49" s="73" t="s">
        <v>76</v>
      </c>
      <c r="F49" s="73" t="s">
        <v>76</v>
      </c>
      <c r="G49" s="73" t="s">
        <v>76</v>
      </c>
      <c r="H49" s="73" t="s">
        <v>76</v>
      </c>
      <c r="I49" s="79" t="s">
        <v>76</v>
      </c>
      <c r="J49" s="73" t="s">
        <v>76</v>
      </c>
      <c r="K49" s="73">
        <v>0.16</v>
      </c>
      <c r="L49" s="73">
        <v>0.16</v>
      </c>
      <c r="M49" s="73">
        <v>0.16</v>
      </c>
      <c r="N49" s="73">
        <v>0.16</v>
      </c>
      <c r="O49" s="73">
        <v>0.16</v>
      </c>
      <c r="P49" s="73">
        <v>0.16</v>
      </c>
      <c r="Q49" s="73">
        <v>0.04</v>
      </c>
      <c r="R49" s="73">
        <v>0.27</v>
      </c>
      <c r="S49" s="73">
        <v>0.27</v>
      </c>
      <c r="T49" s="73" t="s">
        <v>76</v>
      </c>
      <c r="U49" s="81" t="s">
        <v>76</v>
      </c>
    </row>
    <row r="50" spans="1:21" x14ac:dyDescent="0.25">
      <c r="A50" t="b">
        <v>1</v>
      </c>
      <c r="B50" t="b">
        <v>1</v>
      </c>
      <c r="D50" s="78" t="s">
        <v>121</v>
      </c>
      <c r="E50" s="73" t="s">
        <v>76</v>
      </c>
      <c r="F50" s="73" t="s">
        <v>76</v>
      </c>
      <c r="G50" s="73" t="s">
        <v>76</v>
      </c>
      <c r="H50" s="73" t="s">
        <v>76</v>
      </c>
      <c r="I50" s="79" t="s">
        <v>76</v>
      </c>
      <c r="J50" s="73" t="s">
        <v>76</v>
      </c>
      <c r="K50" s="73">
        <v>1559218.0270926724</v>
      </c>
      <c r="L50" s="73">
        <v>1194404.763959232</v>
      </c>
      <c r="M50" s="73">
        <v>412396.93674239999</v>
      </c>
      <c r="N50" s="73">
        <v>352408.833347712</v>
      </c>
      <c r="O50" s="73">
        <v>354271.24056992005</v>
      </c>
      <c r="P50" s="73">
        <v>71850.971359040006</v>
      </c>
      <c r="Q50" s="73">
        <v>125377.33794</v>
      </c>
      <c r="R50" s="73">
        <v>0</v>
      </c>
      <c r="S50" s="73">
        <v>0</v>
      </c>
      <c r="T50" s="73">
        <v>4069928.1110109766</v>
      </c>
      <c r="U50" s="81">
        <v>0.1272676336510154</v>
      </c>
    </row>
    <row r="51" spans="1:21" x14ac:dyDescent="0.25">
      <c r="A51" t="b">
        <v>1</v>
      </c>
      <c r="B51" t="b">
        <v>1</v>
      </c>
      <c r="D51" s="78" t="s">
        <v>122</v>
      </c>
      <c r="E51" s="73" t="s">
        <v>76</v>
      </c>
      <c r="F51" s="73" t="s">
        <v>76</v>
      </c>
      <c r="G51" s="73" t="s">
        <v>76</v>
      </c>
      <c r="H51" s="73" t="s">
        <v>76</v>
      </c>
      <c r="I51" s="79" t="s">
        <v>76</v>
      </c>
      <c r="J51" s="73" t="s">
        <v>76</v>
      </c>
      <c r="K51" s="73">
        <v>11323820.921760531</v>
      </c>
      <c r="L51" s="73">
        <v>8734084.8364518825</v>
      </c>
      <c r="M51" s="73">
        <v>3015652.5999288</v>
      </c>
      <c r="N51" s="73">
        <v>2554964.0417709118</v>
      </c>
      <c r="O51" s="73">
        <v>2568466.4941319199</v>
      </c>
      <c r="P51" s="73">
        <v>520919.54235303996</v>
      </c>
      <c r="Q51" s="73">
        <v>3261378.0031642499</v>
      </c>
      <c r="R51" s="73">
        <v>0</v>
      </c>
      <c r="S51" s="73">
        <v>0</v>
      </c>
      <c r="T51" s="73">
        <v>31979286.439561337</v>
      </c>
      <c r="U51" s="81">
        <v>1</v>
      </c>
    </row>
    <row r="55" spans="1:21" ht="18.75" x14ac:dyDescent="0.3">
      <c r="D55" s="71" t="s">
        <v>123</v>
      </c>
    </row>
    <row r="56" spans="1:21" x14ac:dyDescent="0.25">
      <c r="D56" s="72" t="s">
        <v>35</v>
      </c>
      <c r="E56" s="2" t="s">
        <v>124</v>
      </c>
      <c r="F56" s="2"/>
      <c r="G56" s="2"/>
      <c r="H56" s="2"/>
      <c r="I56" s="2"/>
    </row>
    <row r="58" spans="1:21" ht="60" x14ac:dyDescent="0.25">
      <c r="A58" s="73" t="s">
        <v>61</v>
      </c>
      <c r="B58" s="73" t="s">
        <v>62</v>
      </c>
      <c r="D58" s="74"/>
      <c r="E58" s="75" t="s">
        <v>63</v>
      </c>
      <c r="F58" s="75" t="s">
        <v>64</v>
      </c>
      <c r="G58" s="75" t="s">
        <v>65</v>
      </c>
      <c r="H58" s="75" t="s">
        <v>66</v>
      </c>
      <c r="I58" s="76" t="s">
        <v>67</v>
      </c>
      <c r="J58" s="75" t="s">
        <v>68</v>
      </c>
      <c r="K58" s="75" t="s">
        <v>25</v>
      </c>
      <c r="L58" s="75" t="s">
        <v>26</v>
      </c>
      <c r="M58" s="75" t="s">
        <v>27</v>
      </c>
      <c r="N58" s="75" t="s">
        <v>28</v>
      </c>
      <c r="O58" s="75" t="s">
        <v>29</v>
      </c>
      <c r="P58" s="75" t="s">
        <v>30</v>
      </c>
      <c r="Q58" s="75" t="s">
        <v>31</v>
      </c>
      <c r="R58" s="75" t="s">
        <v>32</v>
      </c>
      <c r="S58" s="75" t="s">
        <v>33</v>
      </c>
      <c r="T58" s="75" t="s">
        <v>24</v>
      </c>
      <c r="U58" s="77" t="s">
        <v>69</v>
      </c>
    </row>
    <row r="59" spans="1:21" ht="30" x14ac:dyDescent="0.25">
      <c r="A59" t="b">
        <v>1</v>
      </c>
      <c r="B59" t="b">
        <v>0</v>
      </c>
      <c r="D59" s="78" t="s">
        <v>70</v>
      </c>
      <c r="E59" s="73" t="s">
        <v>125</v>
      </c>
      <c r="F59" s="73" t="s">
        <v>126</v>
      </c>
      <c r="G59" s="73" t="s">
        <v>127</v>
      </c>
      <c r="H59" s="73">
        <v>220</v>
      </c>
      <c r="I59" s="79">
        <v>44</v>
      </c>
      <c r="J59" s="73" t="s">
        <v>128</v>
      </c>
      <c r="K59" s="80">
        <v>31294884.989999998</v>
      </c>
      <c r="L59" s="80">
        <v>19304058.300000001</v>
      </c>
      <c r="M59" s="80">
        <v>13927339.119999999</v>
      </c>
      <c r="N59" s="80">
        <v>0</v>
      </c>
      <c r="O59" s="80">
        <v>3076453.09</v>
      </c>
      <c r="P59" s="80">
        <v>0</v>
      </c>
      <c r="Q59" s="80">
        <v>4997707.17</v>
      </c>
      <c r="R59" s="80">
        <v>9879452.9499999993</v>
      </c>
      <c r="S59" s="80">
        <v>6754780.5899999999</v>
      </c>
      <c r="T59" s="80">
        <v>89234676.210000008</v>
      </c>
      <c r="U59" s="81">
        <v>0.70673939397283447</v>
      </c>
    </row>
    <row r="60" spans="1:21" x14ac:dyDescent="0.25">
      <c r="A60" t="b">
        <v>1</v>
      </c>
      <c r="B60" t="b">
        <v>1</v>
      </c>
      <c r="D60" s="78" t="s">
        <v>75</v>
      </c>
      <c r="E60" s="73" t="s">
        <v>76</v>
      </c>
      <c r="F60" s="73" t="s">
        <v>76</v>
      </c>
      <c r="G60" s="73" t="s">
        <v>76</v>
      </c>
      <c r="H60" s="73" t="s">
        <v>76</v>
      </c>
      <c r="I60" s="79" t="s">
        <v>76</v>
      </c>
      <c r="J60" s="73" t="s">
        <v>76</v>
      </c>
      <c r="K60" s="80">
        <v>31294884.989999998</v>
      </c>
      <c r="L60" s="80">
        <v>19304058.300000001</v>
      </c>
      <c r="M60" s="80">
        <v>13927339.119999999</v>
      </c>
      <c r="N60" s="80">
        <v>0</v>
      </c>
      <c r="O60" s="80">
        <v>3076453.09</v>
      </c>
      <c r="P60" s="80">
        <v>0</v>
      </c>
      <c r="Q60" s="80">
        <v>4997707.17</v>
      </c>
      <c r="R60" s="80">
        <v>9879452.9499999993</v>
      </c>
      <c r="S60" s="80">
        <v>6754780.5899999999</v>
      </c>
      <c r="T60" s="80">
        <v>89234676.210000008</v>
      </c>
      <c r="U60" s="81">
        <v>0.70673939397283447</v>
      </c>
    </row>
    <row r="61" spans="1:21" ht="30" x14ac:dyDescent="0.25">
      <c r="A61" t="b">
        <v>0</v>
      </c>
      <c r="B61" t="b">
        <v>0</v>
      </c>
      <c r="D61" s="78" t="s">
        <v>77</v>
      </c>
      <c r="E61" s="73" t="s">
        <v>129</v>
      </c>
      <c r="F61" s="73" t="s">
        <v>79</v>
      </c>
      <c r="G61" s="73" t="s">
        <v>11</v>
      </c>
      <c r="H61" s="73" t="s">
        <v>80</v>
      </c>
      <c r="I61" s="79" t="s">
        <v>80</v>
      </c>
      <c r="J61" s="73" t="s">
        <v>80</v>
      </c>
      <c r="K61" s="73">
        <v>0</v>
      </c>
      <c r="L61" s="73">
        <v>0</v>
      </c>
      <c r="M61" s="73">
        <v>0</v>
      </c>
      <c r="N61" s="73">
        <v>0</v>
      </c>
      <c r="O61" s="73">
        <v>0</v>
      </c>
      <c r="P61" s="73">
        <v>0</v>
      </c>
      <c r="Q61" s="73">
        <v>0</v>
      </c>
      <c r="R61" s="73">
        <v>0</v>
      </c>
      <c r="S61" s="73">
        <v>0</v>
      </c>
      <c r="T61" s="73" t="s">
        <v>76</v>
      </c>
      <c r="U61" s="81" t="s">
        <v>76</v>
      </c>
    </row>
    <row r="62" spans="1:21" ht="30" x14ac:dyDescent="0.25">
      <c r="A62" t="b">
        <v>0</v>
      </c>
      <c r="B62" t="b">
        <v>0</v>
      </c>
      <c r="D62" s="78" t="s">
        <v>76</v>
      </c>
      <c r="E62" s="73" t="s">
        <v>129</v>
      </c>
      <c r="F62" s="73" t="s">
        <v>81</v>
      </c>
      <c r="G62" s="73" t="s">
        <v>82</v>
      </c>
      <c r="H62" s="73" t="s">
        <v>80</v>
      </c>
      <c r="I62" s="79" t="s">
        <v>80</v>
      </c>
      <c r="J62" s="73" t="s">
        <v>80</v>
      </c>
      <c r="K62" s="73">
        <v>0.02</v>
      </c>
      <c r="L62" s="73">
        <v>7.0000000000000007E-2</v>
      </c>
      <c r="M62" s="73">
        <v>7.0000000000000007E-2</v>
      </c>
      <c r="N62" s="73">
        <v>0</v>
      </c>
      <c r="O62" s="73">
        <v>7.0000000000000007E-2</v>
      </c>
      <c r="P62" s="73">
        <v>7.0000000000000007E-2</v>
      </c>
      <c r="Q62" s="73">
        <v>7.0000000000000007E-2</v>
      </c>
      <c r="R62" s="73">
        <v>0</v>
      </c>
      <c r="S62" s="73">
        <v>0</v>
      </c>
      <c r="T62" s="73" t="s">
        <v>76</v>
      </c>
      <c r="U62" s="81" t="s">
        <v>76</v>
      </c>
    </row>
    <row r="63" spans="1:21" ht="30" x14ac:dyDescent="0.25">
      <c r="A63" t="b">
        <v>0</v>
      </c>
      <c r="B63" t="b">
        <v>0</v>
      </c>
      <c r="D63" s="78" t="s">
        <v>76</v>
      </c>
      <c r="E63" s="73" t="s">
        <v>129</v>
      </c>
      <c r="F63" s="73" t="s">
        <v>83</v>
      </c>
      <c r="G63" s="73" t="s">
        <v>84</v>
      </c>
      <c r="H63" s="73" t="s">
        <v>80</v>
      </c>
      <c r="I63" s="79" t="s">
        <v>80</v>
      </c>
      <c r="J63" s="73" t="s">
        <v>80</v>
      </c>
      <c r="K63" s="73">
        <v>0</v>
      </c>
      <c r="L63" s="73">
        <v>0.12</v>
      </c>
      <c r="M63" s="73">
        <v>0.12</v>
      </c>
      <c r="N63" s="73">
        <v>0</v>
      </c>
      <c r="O63" s="73">
        <v>0.12</v>
      </c>
      <c r="P63" s="73">
        <v>0.12</v>
      </c>
      <c r="Q63" s="73">
        <v>0.12</v>
      </c>
      <c r="R63" s="73">
        <v>0</v>
      </c>
      <c r="S63" s="73">
        <v>0</v>
      </c>
      <c r="T63" s="73" t="s">
        <v>76</v>
      </c>
      <c r="U63" s="81" t="s">
        <v>76</v>
      </c>
    </row>
    <row r="64" spans="1:21" ht="30" x14ac:dyDescent="0.25">
      <c r="A64" t="b">
        <v>0</v>
      </c>
      <c r="B64" t="b">
        <v>0</v>
      </c>
      <c r="D64" s="78" t="s">
        <v>76</v>
      </c>
      <c r="E64" s="73" t="s">
        <v>129</v>
      </c>
      <c r="F64" s="73" t="s">
        <v>85</v>
      </c>
      <c r="G64" s="73" t="s">
        <v>130</v>
      </c>
      <c r="H64" s="73" t="s">
        <v>80</v>
      </c>
      <c r="I64" s="79" t="s">
        <v>80</v>
      </c>
      <c r="J64" s="73" t="s">
        <v>80</v>
      </c>
      <c r="K64" s="73">
        <v>0</v>
      </c>
      <c r="L64" s="73">
        <v>0</v>
      </c>
      <c r="M64" s="73">
        <v>0</v>
      </c>
      <c r="N64" s="73">
        <v>0</v>
      </c>
      <c r="O64" s="73">
        <v>0</v>
      </c>
      <c r="P64" s="73">
        <v>0</v>
      </c>
      <c r="Q64" s="73">
        <v>0</v>
      </c>
      <c r="R64" s="73">
        <v>0.2</v>
      </c>
      <c r="S64" s="73">
        <v>-0.7</v>
      </c>
      <c r="T64" s="73" t="s">
        <v>76</v>
      </c>
      <c r="U64" s="81" t="s">
        <v>76</v>
      </c>
    </row>
    <row r="65" spans="1:21" ht="30" x14ac:dyDescent="0.25">
      <c r="A65" t="b">
        <v>0</v>
      </c>
      <c r="B65" t="b">
        <v>0</v>
      </c>
      <c r="D65" s="78" t="s">
        <v>76</v>
      </c>
      <c r="E65" s="73" t="s">
        <v>129</v>
      </c>
      <c r="F65" s="73" t="s">
        <v>87</v>
      </c>
      <c r="G65" s="73" t="s">
        <v>131</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ht="45" x14ac:dyDescent="0.25">
      <c r="A66" t="b">
        <v>0</v>
      </c>
      <c r="B66" t="b">
        <v>0</v>
      </c>
      <c r="D66" s="78" t="s">
        <v>76</v>
      </c>
      <c r="E66" s="73" t="s">
        <v>129</v>
      </c>
      <c r="F66" s="73" t="s">
        <v>89</v>
      </c>
      <c r="G66" s="73" t="s">
        <v>90</v>
      </c>
      <c r="H66" s="73" t="s">
        <v>80</v>
      </c>
      <c r="I66" s="79" t="s">
        <v>80</v>
      </c>
      <c r="J66" s="73" t="s">
        <v>80</v>
      </c>
      <c r="K66" s="73">
        <v>2.5000000000000001E-2</v>
      </c>
      <c r="L66" s="73">
        <v>3.5000000000000003E-2</v>
      </c>
      <c r="M66" s="73">
        <v>3.5000000000000003E-2</v>
      </c>
      <c r="N66" s="73">
        <v>0</v>
      </c>
      <c r="O66" s="73">
        <v>3.5000000000000003E-2</v>
      </c>
      <c r="P66" s="73">
        <v>3.5000000000000003E-2</v>
      </c>
      <c r="Q66" s="73">
        <v>3.5000000000000003E-2</v>
      </c>
      <c r="R66" s="73">
        <v>0</v>
      </c>
      <c r="S66" s="73">
        <v>0</v>
      </c>
      <c r="T66" s="73" t="s">
        <v>76</v>
      </c>
      <c r="U66" s="81" t="s">
        <v>76</v>
      </c>
    </row>
    <row r="67" spans="1:21" ht="30" x14ac:dyDescent="0.25">
      <c r="A67" t="b">
        <v>0</v>
      </c>
      <c r="B67" t="b">
        <v>0</v>
      </c>
      <c r="D67" s="78" t="s">
        <v>76</v>
      </c>
      <c r="E67" s="73" t="s">
        <v>129</v>
      </c>
      <c r="F67" s="73" t="s">
        <v>132</v>
      </c>
      <c r="G67" s="73" t="s">
        <v>133</v>
      </c>
      <c r="H67" s="73" t="s">
        <v>80</v>
      </c>
      <c r="I67" s="79" t="s">
        <v>80</v>
      </c>
      <c r="J67" s="73" t="s">
        <v>80</v>
      </c>
      <c r="K67" s="73">
        <v>0</v>
      </c>
      <c r="L67" s="73">
        <v>0</v>
      </c>
      <c r="M67" s="73">
        <v>0</v>
      </c>
      <c r="N67" s="73">
        <v>0</v>
      </c>
      <c r="O67" s="73">
        <v>0</v>
      </c>
      <c r="P67" s="73">
        <v>0</v>
      </c>
      <c r="Q67" s="73">
        <v>0</v>
      </c>
      <c r="R67" s="73">
        <v>0</v>
      </c>
      <c r="S67" s="73">
        <v>0</v>
      </c>
      <c r="T67" s="73" t="s">
        <v>76</v>
      </c>
      <c r="U67" s="81" t="s">
        <v>76</v>
      </c>
    </row>
    <row r="68" spans="1:21" ht="30" x14ac:dyDescent="0.25">
      <c r="A68" t="b">
        <v>0</v>
      </c>
      <c r="B68" t="b">
        <v>0</v>
      </c>
      <c r="D68" s="78" t="s">
        <v>76</v>
      </c>
      <c r="E68" s="73" t="s">
        <v>129</v>
      </c>
      <c r="F68" s="73" t="s">
        <v>93</v>
      </c>
      <c r="G68" s="73" t="s">
        <v>134</v>
      </c>
      <c r="H68" s="73" t="s">
        <v>80</v>
      </c>
      <c r="I68" s="79" t="s">
        <v>80</v>
      </c>
      <c r="J68" s="73" t="s">
        <v>80</v>
      </c>
      <c r="K68" s="73">
        <v>3.3599999999999998E-2</v>
      </c>
      <c r="L68" s="73">
        <v>5.5944000000000008E-2</v>
      </c>
      <c r="M68" s="73">
        <v>5.5944000000000008E-2</v>
      </c>
      <c r="N68" s="73">
        <v>0</v>
      </c>
      <c r="O68" s="73">
        <v>5.5944000000000008E-2</v>
      </c>
      <c r="P68" s="73">
        <v>5.5944000000000008E-2</v>
      </c>
      <c r="Q68" s="73">
        <v>6.720000000000001E-2</v>
      </c>
      <c r="R68" s="73">
        <v>0</v>
      </c>
      <c r="S68" s="73">
        <v>0</v>
      </c>
      <c r="T68" s="73" t="s">
        <v>76</v>
      </c>
      <c r="U68" s="81" t="s">
        <v>76</v>
      </c>
    </row>
    <row r="69" spans="1:21" ht="45" x14ac:dyDescent="0.25">
      <c r="A69" t="b">
        <v>0</v>
      </c>
      <c r="B69" t="b">
        <v>0</v>
      </c>
      <c r="D69" s="78" t="s">
        <v>76</v>
      </c>
      <c r="E69" s="73" t="s">
        <v>129</v>
      </c>
      <c r="F69" s="73" t="s">
        <v>91</v>
      </c>
      <c r="G69" s="73" t="s">
        <v>135</v>
      </c>
      <c r="H69" s="73" t="s">
        <v>80</v>
      </c>
      <c r="I69" s="79" t="s">
        <v>80</v>
      </c>
      <c r="J69" s="73" t="s">
        <v>80</v>
      </c>
      <c r="K69" s="73">
        <v>0</v>
      </c>
      <c r="L69" s="73">
        <v>0</v>
      </c>
      <c r="M69" s="73">
        <v>0</v>
      </c>
      <c r="N69" s="73">
        <v>0</v>
      </c>
      <c r="O69" s="73">
        <v>0</v>
      </c>
      <c r="P69" s="73">
        <v>0</v>
      </c>
      <c r="Q69" s="73">
        <v>1.25E-3</v>
      </c>
      <c r="R69" s="73">
        <v>0</v>
      </c>
      <c r="S69" s="73">
        <v>0</v>
      </c>
      <c r="T69" s="73" t="s">
        <v>76</v>
      </c>
      <c r="U69" s="81" t="s">
        <v>76</v>
      </c>
    </row>
    <row r="70" spans="1:21" ht="30" x14ac:dyDescent="0.25">
      <c r="A70" t="b">
        <v>0</v>
      </c>
      <c r="B70" t="b">
        <v>0</v>
      </c>
      <c r="D70" s="78" t="s">
        <v>76</v>
      </c>
      <c r="E70" s="73" t="s">
        <v>129</v>
      </c>
      <c r="F70" s="73" t="s">
        <v>136</v>
      </c>
      <c r="G70" s="73" t="s">
        <v>137</v>
      </c>
      <c r="H70" s="73" t="s">
        <v>80</v>
      </c>
      <c r="I70" s="79" t="s">
        <v>80</v>
      </c>
      <c r="J70" s="73" t="s">
        <v>80</v>
      </c>
      <c r="K70" s="73">
        <v>0</v>
      </c>
      <c r="L70" s="73">
        <v>7.4999999999999997E-2</v>
      </c>
      <c r="M70" s="73">
        <v>7.4999999999999997E-2</v>
      </c>
      <c r="N70" s="73">
        <v>0</v>
      </c>
      <c r="O70" s="73">
        <v>0</v>
      </c>
      <c r="P70" s="73">
        <v>0</v>
      </c>
      <c r="Q70" s="73">
        <v>7.4999999999999997E-2</v>
      </c>
      <c r="R70" s="73">
        <v>0</v>
      </c>
      <c r="S70" s="73">
        <v>0</v>
      </c>
      <c r="T70" s="73" t="s">
        <v>76</v>
      </c>
      <c r="U70" s="81" t="s">
        <v>76</v>
      </c>
    </row>
    <row r="71" spans="1:21" x14ac:dyDescent="0.25">
      <c r="A71" t="b">
        <v>0</v>
      </c>
      <c r="B71" t="b">
        <v>0</v>
      </c>
      <c r="D71" s="78" t="s">
        <v>95</v>
      </c>
      <c r="E71" s="73" t="s">
        <v>76</v>
      </c>
      <c r="F71" s="73" t="s">
        <v>76</v>
      </c>
      <c r="G71" s="73" t="s">
        <v>76</v>
      </c>
      <c r="H71" s="73" t="s">
        <v>76</v>
      </c>
      <c r="I71" s="79" t="s">
        <v>76</v>
      </c>
      <c r="J71" s="73" t="s">
        <v>76</v>
      </c>
      <c r="K71" s="73">
        <v>7.8600000000000003E-2</v>
      </c>
      <c r="L71" s="73">
        <v>0.35594400000000004</v>
      </c>
      <c r="M71" s="73">
        <v>0.35594400000000004</v>
      </c>
      <c r="N71" s="73">
        <v>0</v>
      </c>
      <c r="O71" s="73">
        <v>0.28094400000000003</v>
      </c>
      <c r="P71" s="73">
        <v>0.28094400000000003</v>
      </c>
      <c r="Q71" s="73">
        <v>0.36845</v>
      </c>
      <c r="R71" s="73">
        <v>0.2</v>
      </c>
      <c r="S71" s="73">
        <v>-0.7</v>
      </c>
      <c r="T71" s="73" t="s">
        <v>76</v>
      </c>
      <c r="U71" s="81" t="s">
        <v>76</v>
      </c>
    </row>
    <row r="72" spans="1:21" x14ac:dyDescent="0.25">
      <c r="A72" t="b">
        <v>1</v>
      </c>
      <c r="B72" t="b">
        <v>1</v>
      </c>
      <c r="D72" s="78" t="s">
        <v>96</v>
      </c>
      <c r="E72" s="73" t="s">
        <v>76</v>
      </c>
      <c r="F72" s="73" t="s">
        <v>76</v>
      </c>
      <c r="G72" s="73" t="s">
        <v>76</v>
      </c>
      <c r="H72" s="73" t="s">
        <v>76</v>
      </c>
      <c r="I72" s="79" t="s">
        <v>76</v>
      </c>
      <c r="J72" s="73" t="s">
        <v>76</v>
      </c>
      <c r="K72" s="73">
        <v>33754662.950213999</v>
      </c>
      <c r="L72" s="73">
        <v>26175222.0275352</v>
      </c>
      <c r="M72" s="73">
        <v>18884691.915729281</v>
      </c>
      <c r="N72" s="73">
        <v>0</v>
      </c>
      <c r="O72" s="73">
        <v>3940764.1269169599</v>
      </c>
      <c r="P72" s="73">
        <v>0</v>
      </c>
      <c r="Q72" s="73">
        <v>6839112.3767864993</v>
      </c>
      <c r="R72" s="73">
        <v>11855343.539999999</v>
      </c>
      <c r="S72" s="73">
        <v>2026434.1770000001</v>
      </c>
      <c r="T72" s="73">
        <v>103476231.11418195</v>
      </c>
      <c r="U72" s="81">
        <v>0.81953262985039643</v>
      </c>
    </row>
    <row r="73" spans="1:21" ht="30" x14ac:dyDescent="0.25">
      <c r="A73" t="b">
        <v>0</v>
      </c>
      <c r="B73" t="b">
        <v>0</v>
      </c>
      <c r="D73" s="78" t="s">
        <v>97</v>
      </c>
      <c r="E73" s="73" t="s">
        <v>138</v>
      </c>
      <c r="F73" s="73" t="s">
        <v>99</v>
      </c>
      <c r="G73" s="73" t="s">
        <v>100</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138</v>
      </c>
      <c r="F74" s="73" t="s">
        <v>101</v>
      </c>
      <c r="G74" s="73" t="s">
        <v>100</v>
      </c>
      <c r="H74" s="73" t="s">
        <v>76</v>
      </c>
      <c r="I74" s="79" t="s">
        <v>76</v>
      </c>
      <c r="J74" s="73" t="s">
        <v>76</v>
      </c>
      <c r="K74" s="73">
        <v>6.0000000000000001E-3</v>
      </c>
      <c r="L74" s="73">
        <v>0.03</v>
      </c>
      <c r="M74" s="73">
        <v>0.03</v>
      </c>
      <c r="N74" s="73">
        <v>0</v>
      </c>
      <c r="O74" s="73">
        <v>0</v>
      </c>
      <c r="P74" s="73">
        <v>0</v>
      </c>
      <c r="Q74" s="73">
        <v>1.5E-3</v>
      </c>
      <c r="R74" s="73">
        <v>0</v>
      </c>
      <c r="S74" s="73">
        <v>0</v>
      </c>
      <c r="T74" s="73" t="s">
        <v>76</v>
      </c>
      <c r="U74" s="81" t="s">
        <v>76</v>
      </c>
    </row>
    <row r="75" spans="1:21" ht="30" x14ac:dyDescent="0.25">
      <c r="A75" t="b">
        <v>0</v>
      </c>
      <c r="B75" t="b">
        <v>0</v>
      </c>
      <c r="D75" s="78" t="s">
        <v>76</v>
      </c>
      <c r="E75" s="73" t="s">
        <v>138</v>
      </c>
      <c r="F75" s="73" t="s">
        <v>102</v>
      </c>
      <c r="G75" s="73" t="s">
        <v>103</v>
      </c>
      <c r="H75" s="73" t="s">
        <v>76</v>
      </c>
      <c r="I75" s="79" t="s">
        <v>76</v>
      </c>
      <c r="J75" s="73" t="s">
        <v>76</v>
      </c>
      <c r="K75" s="73">
        <v>0</v>
      </c>
      <c r="L75" s="73">
        <v>0</v>
      </c>
      <c r="M75" s="73">
        <v>0</v>
      </c>
      <c r="N75" s="73">
        <v>0</v>
      </c>
      <c r="O75" s="73">
        <v>0</v>
      </c>
      <c r="P75" s="73">
        <v>0</v>
      </c>
      <c r="Q75" s="73">
        <v>0</v>
      </c>
      <c r="R75" s="73">
        <v>0</v>
      </c>
      <c r="S75" s="73">
        <v>1</v>
      </c>
      <c r="T75" s="73" t="s">
        <v>76</v>
      </c>
      <c r="U75" s="81" t="s">
        <v>76</v>
      </c>
    </row>
    <row r="76" spans="1:21" ht="30" x14ac:dyDescent="0.25">
      <c r="A76" t="b">
        <v>0</v>
      </c>
      <c r="B76" t="b">
        <v>0</v>
      </c>
      <c r="D76" s="78" t="s">
        <v>76</v>
      </c>
      <c r="E76" s="73" t="s">
        <v>138</v>
      </c>
      <c r="F76" s="73" t="s">
        <v>104</v>
      </c>
      <c r="G76" s="73" t="s">
        <v>100</v>
      </c>
      <c r="H76" s="73" t="s">
        <v>76</v>
      </c>
      <c r="I76" s="79" t="s">
        <v>76</v>
      </c>
      <c r="J76" s="73" t="s">
        <v>76</v>
      </c>
      <c r="K76" s="73">
        <v>0</v>
      </c>
      <c r="L76" s="73">
        <v>0</v>
      </c>
      <c r="M76" s="73">
        <v>0</v>
      </c>
      <c r="N76" s="73">
        <v>0</v>
      </c>
      <c r="O76" s="73">
        <v>0</v>
      </c>
      <c r="P76" s="73">
        <v>0</v>
      </c>
      <c r="Q76" s="73">
        <v>0</v>
      </c>
      <c r="R76" s="73">
        <v>0</v>
      </c>
      <c r="S76" s="73">
        <v>0</v>
      </c>
      <c r="T76" s="73" t="s">
        <v>76</v>
      </c>
      <c r="U76" s="81" t="s">
        <v>76</v>
      </c>
    </row>
    <row r="77" spans="1:21" ht="30" x14ac:dyDescent="0.25">
      <c r="A77" t="b">
        <v>0</v>
      </c>
      <c r="B77" t="b">
        <v>0</v>
      </c>
      <c r="D77" s="78" t="s">
        <v>76</v>
      </c>
      <c r="E77" s="73" t="s">
        <v>138</v>
      </c>
      <c r="F77" s="73" t="s">
        <v>105</v>
      </c>
      <c r="G77" s="73" t="s">
        <v>100</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138</v>
      </c>
      <c r="F78" s="73" t="s">
        <v>106</v>
      </c>
      <c r="G78" s="73" t="s">
        <v>100</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138</v>
      </c>
      <c r="F79" s="73" t="s">
        <v>107</v>
      </c>
      <c r="G79" s="73" t="s">
        <v>100</v>
      </c>
      <c r="H79" s="73" t="s">
        <v>76</v>
      </c>
      <c r="I79" s="79" t="s">
        <v>76</v>
      </c>
      <c r="J79" s="73" t="s">
        <v>76</v>
      </c>
      <c r="K79" s="73">
        <v>0</v>
      </c>
      <c r="L79" s="73">
        <v>0</v>
      </c>
      <c r="M79" s="73">
        <v>0</v>
      </c>
      <c r="N79" s="73">
        <v>0</v>
      </c>
      <c r="O79" s="73">
        <v>0</v>
      </c>
      <c r="P79" s="73">
        <v>0</v>
      </c>
      <c r="Q79" s="73">
        <v>0</v>
      </c>
      <c r="R79" s="73">
        <v>0</v>
      </c>
      <c r="S79" s="73">
        <v>0</v>
      </c>
      <c r="T79" s="73" t="s">
        <v>76</v>
      </c>
      <c r="U79" s="81" t="s">
        <v>76</v>
      </c>
    </row>
    <row r="80" spans="1:21" x14ac:dyDescent="0.25">
      <c r="A80" t="b">
        <v>0</v>
      </c>
      <c r="B80" t="b">
        <v>0</v>
      </c>
      <c r="D80" s="78" t="s">
        <v>76</v>
      </c>
      <c r="E80" s="73" t="s">
        <v>138</v>
      </c>
      <c r="F80" s="73" t="s">
        <v>108</v>
      </c>
      <c r="G80" s="73" t="s">
        <v>100</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138</v>
      </c>
      <c r="F81" s="73" t="s">
        <v>109</v>
      </c>
      <c r="G81" s="73" t="s">
        <v>100</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110</v>
      </c>
      <c r="E82" s="73" t="s">
        <v>76</v>
      </c>
      <c r="F82" s="73" t="s">
        <v>76</v>
      </c>
      <c r="G82" s="73" t="s">
        <v>76</v>
      </c>
      <c r="H82" s="73" t="s">
        <v>76</v>
      </c>
      <c r="I82" s="79" t="s">
        <v>76</v>
      </c>
      <c r="J82" s="73" t="s">
        <v>76</v>
      </c>
      <c r="K82" s="73">
        <v>6.0000000000000001E-3</v>
      </c>
      <c r="L82" s="73">
        <v>0.03</v>
      </c>
      <c r="M82" s="73">
        <v>0.03</v>
      </c>
      <c r="N82" s="73">
        <v>0</v>
      </c>
      <c r="O82" s="73">
        <v>0</v>
      </c>
      <c r="P82" s="73">
        <v>0</v>
      </c>
      <c r="Q82" s="73">
        <v>1.5E-3</v>
      </c>
      <c r="R82" s="73">
        <v>0</v>
      </c>
      <c r="S82" s="73">
        <v>1</v>
      </c>
      <c r="T82" s="73" t="s">
        <v>76</v>
      </c>
      <c r="U82" s="81" t="s">
        <v>76</v>
      </c>
    </row>
    <row r="83" spans="1:21" x14ac:dyDescent="0.25">
      <c r="A83" t="b">
        <v>1</v>
      </c>
      <c r="B83" t="b">
        <v>1</v>
      </c>
      <c r="D83" s="78" t="s">
        <v>111</v>
      </c>
      <c r="E83" s="73" t="s">
        <v>76</v>
      </c>
      <c r="F83" s="73" t="s">
        <v>76</v>
      </c>
      <c r="G83" s="73" t="s">
        <v>76</v>
      </c>
      <c r="H83" s="73" t="s">
        <v>76</v>
      </c>
      <c r="I83" s="79" t="s">
        <v>76</v>
      </c>
      <c r="J83" s="73" t="s">
        <v>76</v>
      </c>
      <c r="K83" s="73">
        <v>202527.97770128399</v>
      </c>
      <c r="L83" s="73">
        <v>785256.66082605603</v>
      </c>
      <c r="M83" s="73">
        <v>566540.75747187843</v>
      </c>
      <c r="N83" s="73">
        <v>0</v>
      </c>
      <c r="O83" s="73">
        <v>0</v>
      </c>
      <c r="P83" s="73">
        <v>0</v>
      </c>
      <c r="Q83" s="73">
        <v>10258.668565179749</v>
      </c>
      <c r="R83" s="73">
        <v>0</v>
      </c>
      <c r="S83" s="73">
        <v>2026434.1770000001</v>
      </c>
      <c r="T83" s="73">
        <v>3591018.2415643982</v>
      </c>
      <c r="U83" s="81">
        <v>2.8440894992615075E-2</v>
      </c>
    </row>
    <row r="84" spans="1:21" x14ac:dyDescent="0.25">
      <c r="A84" t="b">
        <v>1</v>
      </c>
      <c r="B84" t="b">
        <v>1</v>
      </c>
      <c r="D84" s="78" t="s">
        <v>112</v>
      </c>
      <c r="E84" s="73" t="s">
        <v>76</v>
      </c>
      <c r="F84" s="73" t="s">
        <v>76</v>
      </c>
      <c r="G84" s="73" t="s">
        <v>76</v>
      </c>
      <c r="H84" s="73" t="s">
        <v>76</v>
      </c>
      <c r="I84" s="79" t="s">
        <v>76</v>
      </c>
      <c r="J84" s="73" t="s">
        <v>76</v>
      </c>
      <c r="K84" s="73">
        <v>33957190.927915283</v>
      </c>
      <c r="L84" s="73">
        <v>26960478.688361257</v>
      </c>
      <c r="M84" s="73">
        <v>19451232.673201159</v>
      </c>
      <c r="N84" s="73">
        <v>0</v>
      </c>
      <c r="O84" s="73">
        <v>3940764.1269169599</v>
      </c>
      <c r="P84" s="73">
        <v>0</v>
      </c>
      <c r="Q84" s="73">
        <v>6849371.0453516794</v>
      </c>
      <c r="R84" s="73">
        <v>11855343.539999999</v>
      </c>
      <c r="S84" s="73">
        <v>4052868.3540000003</v>
      </c>
      <c r="T84" s="73">
        <v>107067249.35574636</v>
      </c>
      <c r="U84" s="81">
        <v>0.84797352484301158</v>
      </c>
    </row>
    <row r="85" spans="1:21" ht="30" x14ac:dyDescent="0.25">
      <c r="A85" t="b">
        <v>0</v>
      </c>
      <c r="B85" t="b">
        <v>0</v>
      </c>
      <c r="D85" s="78" t="s">
        <v>113</v>
      </c>
      <c r="E85" s="73" t="s">
        <v>139</v>
      </c>
      <c r="F85" s="73" t="s">
        <v>117</v>
      </c>
      <c r="G85" s="73" t="s">
        <v>116</v>
      </c>
      <c r="H85" s="73" t="s">
        <v>76</v>
      </c>
      <c r="I85" s="79" t="s">
        <v>76</v>
      </c>
      <c r="J85" s="73" t="s">
        <v>76</v>
      </c>
      <c r="K85" s="73">
        <v>0</v>
      </c>
      <c r="L85" s="73">
        <v>0.04</v>
      </c>
      <c r="M85" s="73">
        <v>0.04</v>
      </c>
      <c r="N85" s="73">
        <v>0</v>
      </c>
      <c r="O85" s="73">
        <v>0.04</v>
      </c>
      <c r="P85" s="73">
        <v>0.04</v>
      </c>
      <c r="Q85" s="73">
        <v>0</v>
      </c>
      <c r="R85" s="73">
        <v>0</v>
      </c>
      <c r="S85" s="73">
        <v>0</v>
      </c>
      <c r="T85" s="73" t="s">
        <v>76</v>
      </c>
      <c r="U85" s="81" t="s">
        <v>76</v>
      </c>
    </row>
    <row r="86" spans="1:21" ht="30" x14ac:dyDescent="0.25">
      <c r="A86" t="b">
        <v>0</v>
      </c>
      <c r="B86" t="b">
        <v>0</v>
      </c>
      <c r="D86" s="78" t="s">
        <v>76</v>
      </c>
      <c r="E86" s="73" t="s">
        <v>139</v>
      </c>
      <c r="F86" s="73" t="s">
        <v>118</v>
      </c>
      <c r="G86" s="73" t="s">
        <v>116</v>
      </c>
      <c r="H86" s="73" t="s">
        <v>76</v>
      </c>
      <c r="I86" s="79" t="s">
        <v>76</v>
      </c>
      <c r="J86" s="73" t="s">
        <v>76</v>
      </c>
      <c r="K86" s="73">
        <v>0</v>
      </c>
      <c r="L86" s="73">
        <v>0</v>
      </c>
      <c r="M86" s="73">
        <v>0</v>
      </c>
      <c r="N86" s="73">
        <v>0</v>
      </c>
      <c r="O86" s="73">
        <v>0</v>
      </c>
      <c r="P86" s="73">
        <v>0</v>
      </c>
      <c r="Q86" s="73">
        <v>0.04</v>
      </c>
      <c r="R86" s="73">
        <v>0.15</v>
      </c>
      <c r="S86" s="73">
        <v>0.15</v>
      </c>
      <c r="T86" s="73" t="s">
        <v>76</v>
      </c>
      <c r="U86" s="81" t="s">
        <v>76</v>
      </c>
    </row>
    <row r="87" spans="1:21" ht="30" x14ac:dyDescent="0.25">
      <c r="A87" t="b">
        <v>0</v>
      </c>
      <c r="B87" t="b">
        <v>0</v>
      </c>
      <c r="D87" s="78" t="s">
        <v>76</v>
      </c>
      <c r="E87" s="73" t="s">
        <v>139</v>
      </c>
      <c r="F87" s="73" t="s">
        <v>119</v>
      </c>
      <c r="G87" s="73" t="s">
        <v>116</v>
      </c>
      <c r="H87" s="73" t="s">
        <v>76</v>
      </c>
      <c r="I87" s="79" t="s">
        <v>76</v>
      </c>
      <c r="J87" s="73" t="s">
        <v>76</v>
      </c>
      <c r="K87" s="73">
        <v>0.14000000000000001</v>
      </c>
      <c r="L87" s="73">
        <v>0.14000000000000001</v>
      </c>
      <c r="M87" s="73">
        <v>0.14000000000000001</v>
      </c>
      <c r="N87" s="73">
        <v>0</v>
      </c>
      <c r="O87" s="73">
        <v>0.14000000000000001</v>
      </c>
      <c r="P87" s="73">
        <v>0.14000000000000001</v>
      </c>
      <c r="Q87" s="73">
        <v>0</v>
      </c>
      <c r="R87" s="73">
        <v>0.14000000000000001</v>
      </c>
      <c r="S87" s="73">
        <v>0.14000000000000001</v>
      </c>
      <c r="T87" s="73" t="s">
        <v>76</v>
      </c>
      <c r="U87" s="81" t="s">
        <v>76</v>
      </c>
    </row>
    <row r="88" spans="1:21" ht="30" x14ac:dyDescent="0.25">
      <c r="A88" t="b">
        <v>0</v>
      </c>
      <c r="B88" t="b">
        <v>0</v>
      </c>
      <c r="D88" s="78" t="s">
        <v>76</v>
      </c>
      <c r="E88" s="73" t="s">
        <v>139</v>
      </c>
      <c r="F88" s="73" t="s">
        <v>115</v>
      </c>
      <c r="G88" s="73" t="s">
        <v>116</v>
      </c>
      <c r="H88" s="73" t="s">
        <v>76</v>
      </c>
      <c r="I88" s="79" t="s">
        <v>76</v>
      </c>
      <c r="J88" s="73" t="s">
        <v>76</v>
      </c>
      <c r="K88" s="73">
        <v>0.04</v>
      </c>
      <c r="L88" s="73">
        <v>0</v>
      </c>
      <c r="M88" s="73">
        <v>0</v>
      </c>
      <c r="N88" s="73">
        <v>0</v>
      </c>
      <c r="O88" s="73">
        <v>0</v>
      </c>
      <c r="P88" s="73">
        <v>0</v>
      </c>
      <c r="Q88" s="73">
        <v>0</v>
      </c>
      <c r="R88" s="73">
        <v>0</v>
      </c>
      <c r="S88" s="73">
        <v>0</v>
      </c>
      <c r="T88" s="73" t="s">
        <v>76</v>
      </c>
      <c r="U88" s="81" t="s">
        <v>76</v>
      </c>
    </row>
    <row r="89" spans="1:21" x14ac:dyDescent="0.25">
      <c r="A89" t="b">
        <v>0</v>
      </c>
      <c r="B89" t="b">
        <v>0</v>
      </c>
      <c r="D89" s="78" t="s">
        <v>120</v>
      </c>
      <c r="E89" s="73" t="s">
        <v>76</v>
      </c>
      <c r="F89" s="73" t="s">
        <v>76</v>
      </c>
      <c r="G89" s="73" t="s">
        <v>76</v>
      </c>
      <c r="H89" s="73" t="s">
        <v>76</v>
      </c>
      <c r="I89" s="79" t="s">
        <v>76</v>
      </c>
      <c r="J89" s="73" t="s">
        <v>76</v>
      </c>
      <c r="K89" s="73">
        <v>0.18000000000000002</v>
      </c>
      <c r="L89" s="73">
        <v>0.18000000000000002</v>
      </c>
      <c r="M89" s="73">
        <v>0.18000000000000002</v>
      </c>
      <c r="N89" s="73">
        <v>0</v>
      </c>
      <c r="O89" s="73">
        <v>0.18000000000000002</v>
      </c>
      <c r="P89" s="73">
        <v>0.18000000000000002</v>
      </c>
      <c r="Q89" s="73">
        <v>0.04</v>
      </c>
      <c r="R89" s="73">
        <v>0.29000000000000004</v>
      </c>
      <c r="S89" s="73">
        <v>0.29000000000000004</v>
      </c>
      <c r="T89" s="73" t="s">
        <v>76</v>
      </c>
      <c r="U89" s="81" t="s">
        <v>76</v>
      </c>
    </row>
    <row r="90" spans="1:21" x14ac:dyDescent="0.25">
      <c r="A90" t="b">
        <v>1</v>
      </c>
      <c r="B90" t="b">
        <v>1</v>
      </c>
      <c r="D90" s="78" t="s">
        <v>121</v>
      </c>
      <c r="E90" s="73" t="s">
        <v>76</v>
      </c>
      <c r="F90" s="73" t="s">
        <v>76</v>
      </c>
      <c r="G90" s="73" t="s">
        <v>76</v>
      </c>
      <c r="H90" s="73" t="s">
        <v>76</v>
      </c>
      <c r="I90" s="79" t="s">
        <v>76</v>
      </c>
      <c r="J90" s="73" t="s">
        <v>76</v>
      </c>
      <c r="K90" s="73">
        <v>6075839.3310385207</v>
      </c>
      <c r="L90" s="73">
        <v>4711539.9649563367</v>
      </c>
      <c r="M90" s="73">
        <v>3399244.5448312708</v>
      </c>
      <c r="N90" s="73">
        <v>0</v>
      </c>
      <c r="O90" s="73">
        <v>709337.5428450529</v>
      </c>
      <c r="P90" s="73">
        <v>0</v>
      </c>
      <c r="Q90" s="73">
        <v>273564.49507145997</v>
      </c>
      <c r="R90" s="73">
        <v>3438049.6266000001</v>
      </c>
      <c r="S90" s="73">
        <v>587665.91133000015</v>
      </c>
      <c r="T90" s="73">
        <v>19195241.41667264</v>
      </c>
      <c r="U90" s="81">
        <v>0.15202647515698844</v>
      </c>
    </row>
    <row r="91" spans="1:21" x14ac:dyDescent="0.25">
      <c r="A91" t="b">
        <v>1</v>
      </c>
      <c r="B91" t="b">
        <v>1</v>
      </c>
      <c r="D91" s="78" t="s">
        <v>122</v>
      </c>
      <c r="E91" s="73" t="s">
        <v>76</v>
      </c>
      <c r="F91" s="73" t="s">
        <v>76</v>
      </c>
      <c r="G91" s="73" t="s">
        <v>76</v>
      </c>
      <c r="H91" s="73" t="s">
        <v>76</v>
      </c>
      <c r="I91" s="79" t="s">
        <v>76</v>
      </c>
      <c r="J91" s="73" t="s">
        <v>76</v>
      </c>
      <c r="K91" s="73">
        <v>40033030.258953802</v>
      </c>
      <c r="L91" s="73">
        <v>31672018.653317593</v>
      </c>
      <c r="M91" s="73">
        <v>22850477.218032427</v>
      </c>
      <c r="N91" s="73">
        <v>0</v>
      </c>
      <c r="O91" s="73">
        <v>4650101.6697620125</v>
      </c>
      <c r="P91" s="73">
        <v>0</v>
      </c>
      <c r="Q91" s="73">
        <v>7122935.5404231399</v>
      </c>
      <c r="R91" s="73">
        <v>15293393.1666</v>
      </c>
      <c r="S91" s="73">
        <v>4640534.2653300008</v>
      </c>
      <c r="T91" s="73">
        <v>126262490.77241899</v>
      </c>
      <c r="U91" s="81">
        <v>1</v>
      </c>
    </row>
    <row r="95" spans="1:21" ht="18.75" x14ac:dyDescent="0.3">
      <c r="D95" s="71" t="s">
        <v>140</v>
      </c>
    </row>
    <row r="96" spans="1:21" x14ac:dyDescent="0.25">
      <c r="D96" s="72" t="s">
        <v>36</v>
      </c>
      <c r="E96" s="2" t="s">
        <v>141</v>
      </c>
      <c r="F96" s="2"/>
      <c r="G96" s="2"/>
      <c r="H96" s="2"/>
      <c r="I96" s="2"/>
    </row>
    <row r="98" spans="1:21" ht="60" x14ac:dyDescent="0.25">
      <c r="A98" s="73" t="s">
        <v>61</v>
      </c>
      <c r="B98" s="73" t="s">
        <v>62</v>
      </c>
      <c r="D98" s="74"/>
      <c r="E98" s="75" t="s">
        <v>63</v>
      </c>
      <c r="F98" s="75" t="s">
        <v>64</v>
      </c>
      <c r="G98" s="75" t="s">
        <v>65</v>
      </c>
      <c r="H98" s="75" t="s">
        <v>66</v>
      </c>
      <c r="I98" s="76" t="s">
        <v>67</v>
      </c>
      <c r="J98" s="75" t="s">
        <v>68</v>
      </c>
      <c r="K98" s="75" t="s">
        <v>25</v>
      </c>
      <c r="L98" s="75" t="s">
        <v>26</v>
      </c>
      <c r="M98" s="75" t="s">
        <v>27</v>
      </c>
      <c r="N98" s="75" t="s">
        <v>28</v>
      </c>
      <c r="O98" s="75" t="s">
        <v>29</v>
      </c>
      <c r="P98" s="75" t="s">
        <v>30</v>
      </c>
      <c r="Q98" s="75" t="s">
        <v>31</v>
      </c>
      <c r="R98" s="75" t="s">
        <v>32</v>
      </c>
      <c r="S98" s="75" t="s">
        <v>33</v>
      </c>
      <c r="T98" s="75" t="s">
        <v>24</v>
      </c>
      <c r="U98" s="77" t="s">
        <v>69</v>
      </c>
    </row>
    <row r="99" spans="1:21" ht="30" x14ac:dyDescent="0.25">
      <c r="A99" t="b">
        <v>1</v>
      </c>
      <c r="B99" t="b">
        <v>0</v>
      </c>
      <c r="D99" s="78" t="s">
        <v>70</v>
      </c>
      <c r="E99" s="73" t="s">
        <v>125</v>
      </c>
      <c r="F99" s="73" t="s">
        <v>126</v>
      </c>
      <c r="G99" s="73" t="s">
        <v>127</v>
      </c>
      <c r="H99" s="73">
        <v>220</v>
      </c>
      <c r="I99" s="79">
        <v>8.6999999999999993</v>
      </c>
      <c r="J99" s="73" t="s">
        <v>128</v>
      </c>
      <c r="K99" s="80">
        <v>6401226.4800000004</v>
      </c>
      <c r="L99" s="80">
        <v>3948557.38</v>
      </c>
      <c r="M99" s="80">
        <v>2848773.91</v>
      </c>
      <c r="N99" s="80">
        <v>0</v>
      </c>
      <c r="O99" s="80">
        <v>629274.5</v>
      </c>
      <c r="P99" s="80">
        <v>0</v>
      </c>
      <c r="Q99" s="80">
        <v>1022258.29</v>
      </c>
      <c r="R99" s="80">
        <v>2020797.19</v>
      </c>
      <c r="S99" s="80">
        <v>1381659.67</v>
      </c>
      <c r="T99" s="80">
        <v>18252547.420000002</v>
      </c>
      <c r="U99" s="81">
        <v>0.62361939930318822</v>
      </c>
    </row>
    <row r="100" spans="1:21" x14ac:dyDescent="0.25">
      <c r="A100" t="b">
        <v>1</v>
      </c>
      <c r="B100" t="b">
        <v>1</v>
      </c>
      <c r="D100" s="78" t="s">
        <v>75</v>
      </c>
      <c r="E100" s="73" t="s">
        <v>76</v>
      </c>
      <c r="F100" s="73" t="s">
        <v>76</v>
      </c>
      <c r="G100" s="73" t="s">
        <v>76</v>
      </c>
      <c r="H100" s="73" t="s">
        <v>76</v>
      </c>
      <c r="I100" s="79" t="s">
        <v>76</v>
      </c>
      <c r="J100" s="73" t="s">
        <v>76</v>
      </c>
      <c r="K100" s="80">
        <v>6401226.4800000004</v>
      </c>
      <c r="L100" s="80">
        <v>3948557.38</v>
      </c>
      <c r="M100" s="80">
        <v>2848773.91</v>
      </c>
      <c r="N100" s="80">
        <v>0</v>
      </c>
      <c r="O100" s="80">
        <v>629274.5</v>
      </c>
      <c r="P100" s="80">
        <v>0</v>
      </c>
      <c r="Q100" s="80">
        <v>1022258.29</v>
      </c>
      <c r="R100" s="80">
        <v>2020797.19</v>
      </c>
      <c r="S100" s="80">
        <v>1381659.67</v>
      </c>
      <c r="T100" s="80">
        <v>18252547.420000002</v>
      </c>
      <c r="U100" s="81">
        <v>0.62361939930318822</v>
      </c>
    </row>
    <row r="101" spans="1:21" ht="30" x14ac:dyDescent="0.25">
      <c r="A101" t="b">
        <v>0</v>
      </c>
      <c r="B101" t="b">
        <v>0</v>
      </c>
      <c r="D101" s="78" t="s">
        <v>77</v>
      </c>
      <c r="E101" s="73" t="s">
        <v>129</v>
      </c>
      <c r="F101" s="73" t="s">
        <v>79</v>
      </c>
      <c r="G101" s="73" t="s">
        <v>11</v>
      </c>
      <c r="H101" s="73" t="s">
        <v>80</v>
      </c>
      <c r="I101" s="79" t="s">
        <v>80</v>
      </c>
      <c r="J101" s="73" t="s">
        <v>80</v>
      </c>
      <c r="K101" s="73">
        <v>0</v>
      </c>
      <c r="L101" s="73">
        <v>0</v>
      </c>
      <c r="M101" s="73">
        <v>0</v>
      </c>
      <c r="N101" s="73">
        <v>0</v>
      </c>
      <c r="O101" s="73">
        <v>0</v>
      </c>
      <c r="P101" s="73">
        <v>0</v>
      </c>
      <c r="Q101" s="73">
        <v>0</v>
      </c>
      <c r="R101" s="73">
        <v>0</v>
      </c>
      <c r="S101" s="73">
        <v>0</v>
      </c>
      <c r="T101" s="73" t="s">
        <v>76</v>
      </c>
      <c r="U101" s="81" t="s">
        <v>76</v>
      </c>
    </row>
    <row r="102" spans="1:21" ht="30" x14ac:dyDescent="0.25">
      <c r="A102" t="b">
        <v>0</v>
      </c>
      <c r="B102" t="b">
        <v>0</v>
      </c>
      <c r="D102" s="78" t="s">
        <v>76</v>
      </c>
      <c r="E102" s="73" t="s">
        <v>129</v>
      </c>
      <c r="F102" s="73" t="s">
        <v>83</v>
      </c>
      <c r="G102" s="73" t="s">
        <v>84</v>
      </c>
      <c r="H102" s="73" t="s">
        <v>80</v>
      </c>
      <c r="I102" s="79" t="s">
        <v>80</v>
      </c>
      <c r="J102" s="73" t="s">
        <v>80</v>
      </c>
      <c r="K102" s="73">
        <v>0</v>
      </c>
      <c r="L102" s="73">
        <v>0.12</v>
      </c>
      <c r="M102" s="73">
        <v>0.12</v>
      </c>
      <c r="N102" s="73">
        <v>0</v>
      </c>
      <c r="O102" s="73">
        <v>0.12</v>
      </c>
      <c r="P102" s="73">
        <v>0.12</v>
      </c>
      <c r="Q102" s="73">
        <v>0.12</v>
      </c>
      <c r="R102" s="73">
        <v>0</v>
      </c>
      <c r="S102" s="73">
        <v>0</v>
      </c>
      <c r="T102" s="73" t="s">
        <v>76</v>
      </c>
      <c r="U102" s="81" t="s">
        <v>76</v>
      </c>
    </row>
    <row r="103" spans="1:21" ht="30" x14ac:dyDescent="0.25">
      <c r="A103" t="b">
        <v>0</v>
      </c>
      <c r="B103" t="b">
        <v>0</v>
      </c>
      <c r="D103" s="78" t="s">
        <v>76</v>
      </c>
      <c r="E103" s="73" t="s">
        <v>129</v>
      </c>
      <c r="F103" s="73" t="s">
        <v>81</v>
      </c>
      <c r="G103" s="73" t="s">
        <v>82</v>
      </c>
      <c r="H103" s="73" t="s">
        <v>80</v>
      </c>
      <c r="I103" s="79" t="s">
        <v>80</v>
      </c>
      <c r="J103" s="73" t="s">
        <v>80</v>
      </c>
      <c r="K103" s="73">
        <v>0.02</v>
      </c>
      <c r="L103" s="73">
        <v>7.0000000000000007E-2</v>
      </c>
      <c r="M103" s="73">
        <v>7.0000000000000007E-2</v>
      </c>
      <c r="N103" s="73">
        <v>0</v>
      </c>
      <c r="O103" s="73">
        <v>7.0000000000000007E-2</v>
      </c>
      <c r="P103" s="73">
        <v>7.0000000000000007E-2</v>
      </c>
      <c r="Q103" s="73">
        <v>7.0000000000000007E-2</v>
      </c>
      <c r="R103" s="73">
        <v>0</v>
      </c>
      <c r="S103" s="73">
        <v>0</v>
      </c>
      <c r="T103" s="73" t="s">
        <v>76</v>
      </c>
      <c r="U103" s="81" t="s">
        <v>76</v>
      </c>
    </row>
    <row r="104" spans="1:21" ht="30" x14ac:dyDescent="0.25">
      <c r="A104" t="b">
        <v>0</v>
      </c>
      <c r="B104" t="b">
        <v>0</v>
      </c>
      <c r="D104" s="78" t="s">
        <v>76</v>
      </c>
      <c r="E104" s="73" t="s">
        <v>129</v>
      </c>
      <c r="F104" s="73" t="s">
        <v>87</v>
      </c>
      <c r="G104" s="73" t="s">
        <v>131</v>
      </c>
      <c r="H104" s="73" t="s">
        <v>80</v>
      </c>
      <c r="I104" s="79" t="s">
        <v>80</v>
      </c>
      <c r="J104" s="73" t="s">
        <v>80</v>
      </c>
      <c r="K104" s="73">
        <v>0</v>
      </c>
      <c r="L104" s="73">
        <v>0</v>
      </c>
      <c r="M104" s="73">
        <v>0</v>
      </c>
      <c r="N104" s="73">
        <v>0</v>
      </c>
      <c r="O104" s="73">
        <v>0</v>
      </c>
      <c r="P104" s="73">
        <v>0</v>
      </c>
      <c r="Q104" s="73">
        <v>0</v>
      </c>
      <c r="R104" s="73">
        <v>0</v>
      </c>
      <c r="S104" s="73">
        <v>0</v>
      </c>
      <c r="T104" s="73" t="s">
        <v>76</v>
      </c>
      <c r="U104" s="81" t="s">
        <v>76</v>
      </c>
    </row>
    <row r="105" spans="1:21" ht="30" x14ac:dyDescent="0.25">
      <c r="A105" t="b">
        <v>0</v>
      </c>
      <c r="B105" t="b">
        <v>0</v>
      </c>
      <c r="D105" s="78" t="s">
        <v>76</v>
      </c>
      <c r="E105" s="73" t="s">
        <v>129</v>
      </c>
      <c r="F105" s="73" t="s">
        <v>85</v>
      </c>
      <c r="G105" s="73" t="s">
        <v>86</v>
      </c>
      <c r="H105" s="73" t="s">
        <v>80</v>
      </c>
      <c r="I105" s="79" t="s">
        <v>80</v>
      </c>
      <c r="J105" s="73" t="s">
        <v>80</v>
      </c>
      <c r="K105" s="73">
        <v>0</v>
      </c>
      <c r="L105" s="73">
        <v>0</v>
      </c>
      <c r="M105" s="73">
        <v>0</v>
      </c>
      <c r="N105" s="73">
        <v>0</v>
      </c>
      <c r="O105" s="73">
        <v>0</v>
      </c>
      <c r="P105" s="73">
        <v>0</v>
      </c>
      <c r="Q105" s="73">
        <v>0</v>
      </c>
      <c r="R105" s="73">
        <v>1.6</v>
      </c>
      <c r="S105" s="73">
        <v>-0.7</v>
      </c>
      <c r="T105" s="73" t="s">
        <v>76</v>
      </c>
      <c r="U105" s="81" t="s">
        <v>76</v>
      </c>
    </row>
    <row r="106" spans="1:21" ht="45" x14ac:dyDescent="0.25">
      <c r="A106" t="b">
        <v>0</v>
      </c>
      <c r="B106" t="b">
        <v>0</v>
      </c>
      <c r="D106" s="78" t="s">
        <v>76</v>
      </c>
      <c r="E106" s="73" t="s">
        <v>129</v>
      </c>
      <c r="F106" s="73" t="s">
        <v>89</v>
      </c>
      <c r="G106" s="73" t="s">
        <v>90</v>
      </c>
      <c r="H106" s="73" t="s">
        <v>80</v>
      </c>
      <c r="I106" s="79" t="s">
        <v>80</v>
      </c>
      <c r="J106" s="73" t="s">
        <v>80</v>
      </c>
      <c r="K106" s="73">
        <v>2.5000000000000001E-2</v>
      </c>
      <c r="L106" s="73">
        <v>3.5000000000000003E-2</v>
      </c>
      <c r="M106" s="73">
        <v>3.5000000000000003E-2</v>
      </c>
      <c r="N106" s="73">
        <v>0</v>
      </c>
      <c r="O106" s="73">
        <v>3.5000000000000003E-2</v>
      </c>
      <c r="P106" s="73">
        <v>3.5000000000000003E-2</v>
      </c>
      <c r="Q106" s="73">
        <v>3.5000000000000003E-2</v>
      </c>
      <c r="R106" s="73">
        <v>0</v>
      </c>
      <c r="S106" s="73">
        <v>0</v>
      </c>
      <c r="T106" s="73" t="s">
        <v>76</v>
      </c>
      <c r="U106" s="81" t="s">
        <v>76</v>
      </c>
    </row>
    <row r="107" spans="1:21" ht="30" x14ac:dyDescent="0.25">
      <c r="A107" t="b">
        <v>0</v>
      </c>
      <c r="B107" t="b">
        <v>0</v>
      </c>
      <c r="D107" s="78" t="s">
        <v>76</v>
      </c>
      <c r="E107" s="73" t="s">
        <v>129</v>
      </c>
      <c r="F107" s="73" t="s">
        <v>132</v>
      </c>
      <c r="G107" s="73" t="s">
        <v>133</v>
      </c>
      <c r="H107" s="73" t="s">
        <v>80</v>
      </c>
      <c r="I107" s="79" t="s">
        <v>80</v>
      </c>
      <c r="J107" s="73" t="s">
        <v>80</v>
      </c>
      <c r="K107" s="73">
        <v>0</v>
      </c>
      <c r="L107" s="73">
        <v>0</v>
      </c>
      <c r="M107" s="73">
        <v>0</v>
      </c>
      <c r="N107" s="73">
        <v>0</v>
      </c>
      <c r="O107" s="73">
        <v>0</v>
      </c>
      <c r="P107" s="73">
        <v>0</v>
      </c>
      <c r="Q107" s="73">
        <v>0</v>
      </c>
      <c r="R107" s="73">
        <v>0</v>
      </c>
      <c r="S107" s="73">
        <v>0</v>
      </c>
      <c r="T107" s="73" t="s">
        <v>76</v>
      </c>
      <c r="U107" s="81" t="s">
        <v>76</v>
      </c>
    </row>
    <row r="108" spans="1:21" ht="30" x14ac:dyDescent="0.25">
      <c r="A108" t="b">
        <v>0</v>
      </c>
      <c r="B108" t="b">
        <v>0</v>
      </c>
      <c r="D108" s="78" t="s">
        <v>76</v>
      </c>
      <c r="E108" s="73" t="s">
        <v>129</v>
      </c>
      <c r="F108" s="73" t="s">
        <v>93</v>
      </c>
      <c r="G108" s="73" t="s">
        <v>134</v>
      </c>
      <c r="H108" s="73" t="s">
        <v>80</v>
      </c>
      <c r="I108" s="79" t="s">
        <v>80</v>
      </c>
      <c r="J108" s="73" t="s">
        <v>80</v>
      </c>
      <c r="K108" s="73">
        <v>3.3599999999999998E-2</v>
      </c>
      <c r="L108" s="73">
        <v>5.5944000000000008E-2</v>
      </c>
      <c r="M108" s="73">
        <v>5.5944000000000008E-2</v>
      </c>
      <c r="N108" s="73">
        <v>0</v>
      </c>
      <c r="O108" s="73">
        <v>5.5944000000000008E-2</v>
      </c>
      <c r="P108" s="73">
        <v>5.5944000000000008E-2</v>
      </c>
      <c r="Q108" s="73">
        <v>6.720000000000001E-2</v>
      </c>
      <c r="R108" s="73">
        <v>0</v>
      </c>
      <c r="S108" s="73">
        <v>0</v>
      </c>
      <c r="T108" s="73" t="s">
        <v>76</v>
      </c>
      <c r="U108" s="81" t="s">
        <v>76</v>
      </c>
    </row>
    <row r="109" spans="1:21" ht="45" x14ac:dyDescent="0.25">
      <c r="A109" t="b">
        <v>0</v>
      </c>
      <c r="B109" t="b">
        <v>0</v>
      </c>
      <c r="D109" s="78" t="s">
        <v>76</v>
      </c>
      <c r="E109" s="73" t="s">
        <v>129</v>
      </c>
      <c r="F109" s="73" t="s">
        <v>91</v>
      </c>
      <c r="G109" s="73" t="s">
        <v>135</v>
      </c>
      <c r="H109" s="73" t="s">
        <v>80</v>
      </c>
      <c r="I109" s="79" t="s">
        <v>80</v>
      </c>
      <c r="J109" s="73" t="s">
        <v>80</v>
      </c>
      <c r="K109" s="73">
        <v>0</v>
      </c>
      <c r="L109" s="73">
        <v>0</v>
      </c>
      <c r="M109" s="73">
        <v>0</v>
      </c>
      <c r="N109" s="73">
        <v>0</v>
      </c>
      <c r="O109" s="73">
        <v>0</v>
      </c>
      <c r="P109" s="73">
        <v>0</v>
      </c>
      <c r="Q109" s="73">
        <v>1.25E-3</v>
      </c>
      <c r="R109" s="73">
        <v>0</v>
      </c>
      <c r="S109" s="73">
        <v>0</v>
      </c>
      <c r="T109" s="73" t="s">
        <v>76</v>
      </c>
      <c r="U109" s="81" t="s">
        <v>76</v>
      </c>
    </row>
    <row r="110" spans="1:21" ht="30" x14ac:dyDescent="0.25">
      <c r="A110" t="b">
        <v>0</v>
      </c>
      <c r="B110" t="b">
        <v>0</v>
      </c>
      <c r="D110" s="78" t="s">
        <v>76</v>
      </c>
      <c r="E110" s="73" t="s">
        <v>129</v>
      </c>
      <c r="F110" s="73" t="s">
        <v>136</v>
      </c>
      <c r="G110" s="73" t="s">
        <v>137</v>
      </c>
      <c r="H110" s="73" t="s">
        <v>80</v>
      </c>
      <c r="I110" s="79" t="s">
        <v>80</v>
      </c>
      <c r="J110" s="73" t="s">
        <v>80</v>
      </c>
      <c r="K110" s="73">
        <v>0</v>
      </c>
      <c r="L110" s="73">
        <v>7.4999999999999997E-2</v>
      </c>
      <c r="M110" s="73">
        <v>7.4999999999999997E-2</v>
      </c>
      <c r="N110" s="73">
        <v>0</v>
      </c>
      <c r="O110" s="73">
        <v>0</v>
      </c>
      <c r="P110" s="73">
        <v>0</v>
      </c>
      <c r="Q110" s="73">
        <v>7.4999999999999997E-2</v>
      </c>
      <c r="R110" s="73">
        <v>0</v>
      </c>
      <c r="S110" s="73">
        <v>0</v>
      </c>
      <c r="T110" s="73" t="s">
        <v>76</v>
      </c>
      <c r="U110" s="81" t="s">
        <v>76</v>
      </c>
    </row>
    <row r="111" spans="1:21" x14ac:dyDescent="0.25">
      <c r="A111" t="b">
        <v>0</v>
      </c>
      <c r="B111" t="b">
        <v>0</v>
      </c>
      <c r="D111" s="78" t="s">
        <v>95</v>
      </c>
      <c r="E111" s="73" t="s">
        <v>76</v>
      </c>
      <c r="F111" s="73" t="s">
        <v>76</v>
      </c>
      <c r="G111" s="73" t="s">
        <v>76</v>
      </c>
      <c r="H111" s="73" t="s">
        <v>76</v>
      </c>
      <c r="I111" s="79" t="s">
        <v>76</v>
      </c>
      <c r="J111" s="73" t="s">
        <v>76</v>
      </c>
      <c r="K111" s="73">
        <v>7.8600000000000003E-2</v>
      </c>
      <c r="L111" s="73">
        <v>0.35594400000000004</v>
      </c>
      <c r="M111" s="73">
        <v>0.35594400000000004</v>
      </c>
      <c r="N111" s="73">
        <v>0</v>
      </c>
      <c r="O111" s="73">
        <v>0.28094400000000003</v>
      </c>
      <c r="P111" s="73">
        <v>0.28094400000000003</v>
      </c>
      <c r="Q111" s="73">
        <v>0.36845</v>
      </c>
      <c r="R111" s="73">
        <v>1.6</v>
      </c>
      <c r="S111" s="73">
        <v>-0.7</v>
      </c>
      <c r="T111" s="73" t="s">
        <v>76</v>
      </c>
      <c r="U111" s="81" t="s">
        <v>76</v>
      </c>
    </row>
    <row r="112" spans="1:21" x14ac:dyDescent="0.25">
      <c r="A112" t="b">
        <v>1</v>
      </c>
      <c r="B112" t="b">
        <v>1</v>
      </c>
      <c r="D112" s="78" t="s">
        <v>96</v>
      </c>
      <c r="E112" s="73" t="s">
        <v>76</v>
      </c>
      <c r="F112" s="73" t="s">
        <v>76</v>
      </c>
      <c r="G112" s="73" t="s">
        <v>76</v>
      </c>
      <c r="H112" s="73" t="s">
        <v>76</v>
      </c>
      <c r="I112" s="79" t="s">
        <v>76</v>
      </c>
      <c r="J112" s="73" t="s">
        <v>76</v>
      </c>
      <c r="K112" s="73">
        <v>6904362.8813280007</v>
      </c>
      <c r="L112" s="73">
        <v>5354022.68806672</v>
      </c>
      <c r="M112" s="73">
        <v>3862777.8906210405</v>
      </c>
      <c r="N112" s="73">
        <v>0</v>
      </c>
      <c r="O112" s="73">
        <v>806065.39512800006</v>
      </c>
      <c r="P112" s="73">
        <v>0</v>
      </c>
      <c r="Q112" s="73">
        <v>1398909.3569505</v>
      </c>
      <c r="R112" s="73">
        <v>5254072.6940000001</v>
      </c>
      <c r="S112" s="73">
        <v>414497.90100000001</v>
      </c>
      <c r="T112" s="73">
        <v>23994708.807094261</v>
      </c>
      <c r="U112" s="81">
        <v>0.81980698630257498</v>
      </c>
    </row>
    <row r="113" spans="1:21" ht="30" x14ac:dyDescent="0.25">
      <c r="A113" t="b">
        <v>0</v>
      </c>
      <c r="B113" t="b">
        <v>0</v>
      </c>
      <c r="D113" s="78" t="s">
        <v>97</v>
      </c>
      <c r="E113" s="73" t="s">
        <v>138</v>
      </c>
      <c r="F113" s="73" t="s">
        <v>99</v>
      </c>
      <c r="G113" s="73" t="s">
        <v>100</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ht="30" x14ac:dyDescent="0.25">
      <c r="A114" t="b">
        <v>0</v>
      </c>
      <c r="B114" t="b">
        <v>0</v>
      </c>
      <c r="D114" s="78" t="s">
        <v>76</v>
      </c>
      <c r="E114" s="73" t="s">
        <v>138</v>
      </c>
      <c r="F114" s="73" t="s">
        <v>102</v>
      </c>
      <c r="G114" s="73" t="s">
        <v>100</v>
      </c>
      <c r="H114" s="73" t="s">
        <v>76</v>
      </c>
      <c r="I114" s="79" t="s">
        <v>76</v>
      </c>
      <c r="J114" s="73" t="s">
        <v>76</v>
      </c>
      <c r="K114" s="73">
        <v>0</v>
      </c>
      <c r="L114" s="73">
        <v>0</v>
      </c>
      <c r="M114" s="73">
        <v>0</v>
      </c>
      <c r="N114" s="73">
        <v>0</v>
      </c>
      <c r="O114" s="73">
        <v>0</v>
      </c>
      <c r="P114" s="73">
        <v>0</v>
      </c>
      <c r="Q114" s="73">
        <v>0</v>
      </c>
      <c r="R114" s="73">
        <v>0</v>
      </c>
      <c r="S114" s="73">
        <v>0.5</v>
      </c>
      <c r="T114" s="73" t="s">
        <v>76</v>
      </c>
      <c r="U114" s="81" t="s">
        <v>76</v>
      </c>
    </row>
    <row r="115" spans="1:21" ht="30" x14ac:dyDescent="0.25">
      <c r="A115" t="b">
        <v>0</v>
      </c>
      <c r="B115" t="b">
        <v>0</v>
      </c>
      <c r="D115" s="78" t="s">
        <v>76</v>
      </c>
      <c r="E115" s="73" t="s">
        <v>138</v>
      </c>
      <c r="F115" s="73" t="s">
        <v>104</v>
      </c>
      <c r="G115" s="73" t="s">
        <v>100</v>
      </c>
      <c r="H115" s="73" t="s">
        <v>76</v>
      </c>
      <c r="I115" s="79" t="s">
        <v>76</v>
      </c>
      <c r="J115" s="73" t="s">
        <v>76</v>
      </c>
      <c r="K115" s="73">
        <v>0</v>
      </c>
      <c r="L115" s="73">
        <v>0</v>
      </c>
      <c r="M115" s="73">
        <v>0</v>
      </c>
      <c r="N115" s="73">
        <v>0</v>
      </c>
      <c r="O115" s="73">
        <v>0</v>
      </c>
      <c r="P115" s="73">
        <v>0</v>
      </c>
      <c r="Q115" s="73">
        <v>0</v>
      </c>
      <c r="R115" s="73">
        <v>0</v>
      </c>
      <c r="S115" s="73">
        <v>0</v>
      </c>
      <c r="T115" s="73" t="s">
        <v>76</v>
      </c>
      <c r="U115" s="81" t="s">
        <v>76</v>
      </c>
    </row>
    <row r="116" spans="1:21" ht="30" x14ac:dyDescent="0.25">
      <c r="A116" t="b">
        <v>0</v>
      </c>
      <c r="B116" t="b">
        <v>0</v>
      </c>
      <c r="D116" s="78" t="s">
        <v>76</v>
      </c>
      <c r="E116" s="73" t="s">
        <v>138</v>
      </c>
      <c r="F116" s="73" t="s">
        <v>105</v>
      </c>
      <c r="G116" s="73" t="s">
        <v>100</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138</v>
      </c>
      <c r="F117" s="73" t="s">
        <v>106</v>
      </c>
      <c r="G117" s="73" t="s">
        <v>100</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x14ac:dyDescent="0.25">
      <c r="A118" t="b">
        <v>0</v>
      </c>
      <c r="B118" t="b">
        <v>0</v>
      </c>
      <c r="D118" s="78" t="s">
        <v>76</v>
      </c>
      <c r="E118" s="73" t="s">
        <v>138</v>
      </c>
      <c r="F118" s="73" t="s">
        <v>107</v>
      </c>
      <c r="G118" s="73" t="s">
        <v>100</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138</v>
      </c>
      <c r="F119" s="73" t="s">
        <v>108</v>
      </c>
      <c r="G119" s="73" t="s">
        <v>100</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x14ac:dyDescent="0.25">
      <c r="A120" t="b">
        <v>0</v>
      </c>
      <c r="B120" t="b">
        <v>0</v>
      </c>
      <c r="D120" s="78" t="s">
        <v>76</v>
      </c>
      <c r="E120" s="73" t="s">
        <v>138</v>
      </c>
      <c r="F120" s="73" t="s">
        <v>109</v>
      </c>
      <c r="G120" s="73" t="s">
        <v>100</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138</v>
      </c>
      <c r="F121" s="73" t="s">
        <v>101</v>
      </c>
      <c r="G121" s="73" t="s">
        <v>100</v>
      </c>
      <c r="H121" s="73" t="s">
        <v>76</v>
      </c>
      <c r="I121" s="79" t="s">
        <v>76</v>
      </c>
      <c r="J121" s="73" t="s">
        <v>76</v>
      </c>
      <c r="K121" s="73">
        <v>6.0000000000000001E-3</v>
      </c>
      <c r="L121" s="73">
        <v>0.03</v>
      </c>
      <c r="M121" s="73">
        <v>0.03</v>
      </c>
      <c r="N121" s="73">
        <v>0</v>
      </c>
      <c r="O121" s="73">
        <v>0</v>
      </c>
      <c r="P121" s="73">
        <v>0</v>
      </c>
      <c r="Q121" s="73">
        <v>1.5E-3</v>
      </c>
      <c r="R121" s="73">
        <v>0</v>
      </c>
      <c r="S121" s="73">
        <v>0</v>
      </c>
      <c r="T121" s="73" t="s">
        <v>76</v>
      </c>
      <c r="U121" s="81" t="s">
        <v>76</v>
      </c>
    </row>
    <row r="122" spans="1:21" x14ac:dyDescent="0.25">
      <c r="A122" t="b">
        <v>0</v>
      </c>
      <c r="B122" t="b">
        <v>0</v>
      </c>
      <c r="D122" s="78" t="s">
        <v>110</v>
      </c>
      <c r="E122" s="73" t="s">
        <v>76</v>
      </c>
      <c r="F122" s="73" t="s">
        <v>76</v>
      </c>
      <c r="G122" s="73" t="s">
        <v>76</v>
      </c>
      <c r="H122" s="73" t="s">
        <v>76</v>
      </c>
      <c r="I122" s="79" t="s">
        <v>76</v>
      </c>
      <c r="J122" s="73" t="s">
        <v>76</v>
      </c>
      <c r="K122" s="73">
        <v>6.0000000000000001E-3</v>
      </c>
      <c r="L122" s="73">
        <v>0.03</v>
      </c>
      <c r="M122" s="73">
        <v>0.03</v>
      </c>
      <c r="N122" s="73">
        <v>0</v>
      </c>
      <c r="O122" s="73">
        <v>0</v>
      </c>
      <c r="P122" s="73">
        <v>0</v>
      </c>
      <c r="Q122" s="73">
        <v>1.5E-3</v>
      </c>
      <c r="R122" s="73">
        <v>0</v>
      </c>
      <c r="S122" s="73">
        <v>0.5</v>
      </c>
      <c r="T122" s="73" t="s">
        <v>76</v>
      </c>
      <c r="U122" s="81" t="s">
        <v>76</v>
      </c>
    </row>
    <row r="123" spans="1:21" x14ac:dyDescent="0.25">
      <c r="A123" t="b">
        <v>1</v>
      </c>
      <c r="B123" t="b">
        <v>1</v>
      </c>
      <c r="D123" s="78" t="s">
        <v>111</v>
      </c>
      <c r="E123" s="73" t="s">
        <v>76</v>
      </c>
      <c r="F123" s="73" t="s">
        <v>76</v>
      </c>
      <c r="G123" s="73" t="s">
        <v>76</v>
      </c>
      <c r="H123" s="73" t="s">
        <v>76</v>
      </c>
      <c r="I123" s="79" t="s">
        <v>76</v>
      </c>
      <c r="J123" s="73" t="s">
        <v>76</v>
      </c>
      <c r="K123" s="73">
        <v>41426.177287968007</v>
      </c>
      <c r="L123" s="73">
        <v>160620.68064200159</v>
      </c>
      <c r="M123" s="73">
        <v>115883.33671863121</v>
      </c>
      <c r="N123" s="73">
        <v>0</v>
      </c>
      <c r="O123" s="73">
        <v>0</v>
      </c>
      <c r="P123" s="73">
        <v>0</v>
      </c>
      <c r="Q123" s="73">
        <v>2098.36403542575</v>
      </c>
      <c r="R123" s="73">
        <v>0</v>
      </c>
      <c r="S123" s="73">
        <v>207248.95050000001</v>
      </c>
      <c r="T123" s="73">
        <v>527277.50918402663</v>
      </c>
      <c r="U123" s="81">
        <v>1.8015046118062567E-2</v>
      </c>
    </row>
    <row r="124" spans="1:21" x14ac:dyDescent="0.25">
      <c r="A124" t="b">
        <v>1</v>
      </c>
      <c r="B124" t="b">
        <v>1</v>
      </c>
      <c r="D124" s="78" t="s">
        <v>112</v>
      </c>
      <c r="E124" s="73" t="s">
        <v>76</v>
      </c>
      <c r="F124" s="73" t="s">
        <v>76</v>
      </c>
      <c r="G124" s="73" t="s">
        <v>76</v>
      </c>
      <c r="H124" s="73" t="s">
        <v>76</v>
      </c>
      <c r="I124" s="79" t="s">
        <v>76</v>
      </c>
      <c r="J124" s="73" t="s">
        <v>76</v>
      </c>
      <c r="K124" s="73">
        <v>6945789.0586159686</v>
      </c>
      <c r="L124" s="73">
        <v>5514643.3687087214</v>
      </c>
      <c r="M124" s="73">
        <v>3978661.2273396719</v>
      </c>
      <c r="N124" s="73">
        <v>0</v>
      </c>
      <c r="O124" s="73">
        <v>806065.39512800006</v>
      </c>
      <c r="P124" s="73">
        <v>0</v>
      </c>
      <c r="Q124" s="73">
        <v>1401007.720985926</v>
      </c>
      <c r="R124" s="73">
        <v>5254072.6940000001</v>
      </c>
      <c r="S124" s="73">
        <v>621746.85149999999</v>
      </c>
      <c r="T124" s="73">
        <v>24521986.31627829</v>
      </c>
      <c r="U124" s="81">
        <v>0.83782203242063769</v>
      </c>
    </row>
    <row r="125" spans="1:21" ht="30" x14ac:dyDescent="0.25">
      <c r="A125" t="b">
        <v>0</v>
      </c>
      <c r="B125" t="b">
        <v>0</v>
      </c>
      <c r="D125" s="78" t="s">
        <v>113</v>
      </c>
      <c r="E125" s="73" t="s">
        <v>139</v>
      </c>
      <c r="F125" s="73" t="s">
        <v>115</v>
      </c>
      <c r="G125" s="73" t="s">
        <v>116</v>
      </c>
      <c r="H125" s="73" t="s">
        <v>76</v>
      </c>
      <c r="I125" s="79" t="s">
        <v>76</v>
      </c>
      <c r="J125" s="73" t="s">
        <v>76</v>
      </c>
      <c r="K125" s="73">
        <v>0.04</v>
      </c>
      <c r="L125" s="73">
        <v>0</v>
      </c>
      <c r="M125" s="73">
        <v>0</v>
      </c>
      <c r="N125" s="73">
        <v>0</v>
      </c>
      <c r="O125" s="73">
        <v>0</v>
      </c>
      <c r="P125" s="73">
        <v>0</v>
      </c>
      <c r="Q125" s="73">
        <v>0</v>
      </c>
      <c r="R125" s="73">
        <v>0</v>
      </c>
      <c r="S125" s="73">
        <v>0</v>
      </c>
      <c r="T125" s="73" t="s">
        <v>76</v>
      </c>
      <c r="U125" s="81" t="s">
        <v>76</v>
      </c>
    </row>
    <row r="126" spans="1:21" ht="30" x14ac:dyDescent="0.25">
      <c r="A126" t="b">
        <v>0</v>
      </c>
      <c r="B126" t="b">
        <v>0</v>
      </c>
      <c r="D126" s="78" t="s">
        <v>76</v>
      </c>
      <c r="E126" s="73" t="s">
        <v>139</v>
      </c>
      <c r="F126" s="73" t="s">
        <v>117</v>
      </c>
      <c r="G126" s="73" t="s">
        <v>116</v>
      </c>
      <c r="H126" s="73" t="s">
        <v>76</v>
      </c>
      <c r="I126" s="79" t="s">
        <v>76</v>
      </c>
      <c r="J126" s="73" t="s">
        <v>76</v>
      </c>
      <c r="K126" s="73">
        <v>0</v>
      </c>
      <c r="L126" s="73">
        <v>0.04</v>
      </c>
      <c r="M126" s="73">
        <v>0.04</v>
      </c>
      <c r="N126" s="73">
        <v>0</v>
      </c>
      <c r="O126" s="73">
        <v>0.04</v>
      </c>
      <c r="P126" s="73">
        <v>0.04</v>
      </c>
      <c r="Q126" s="73">
        <v>0</v>
      </c>
      <c r="R126" s="73">
        <v>0</v>
      </c>
      <c r="S126" s="73">
        <v>0</v>
      </c>
      <c r="T126" s="73" t="s">
        <v>76</v>
      </c>
      <c r="U126" s="81" t="s">
        <v>76</v>
      </c>
    </row>
    <row r="127" spans="1:21" ht="30" x14ac:dyDescent="0.25">
      <c r="A127" t="b">
        <v>0</v>
      </c>
      <c r="B127" t="b">
        <v>0</v>
      </c>
      <c r="D127" s="78" t="s">
        <v>76</v>
      </c>
      <c r="E127" s="73" t="s">
        <v>139</v>
      </c>
      <c r="F127" s="73" t="s">
        <v>118</v>
      </c>
      <c r="G127" s="73" t="s">
        <v>116</v>
      </c>
      <c r="H127" s="73" t="s">
        <v>76</v>
      </c>
      <c r="I127" s="79" t="s">
        <v>76</v>
      </c>
      <c r="J127" s="73" t="s">
        <v>76</v>
      </c>
      <c r="K127" s="73">
        <v>0</v>
      </c>
      <c r="L127" s="73">
        <v>0</v>
      </c>
      <c r="M127" s="73">
        <v>0</v>
      </c>
      <c r="N127" s="73">
        <v>0</v>
      </c>
      <c r="O127" s="73">
        <v>0</v>
      </c>
      <c r="P127" s="73">
        <v>0</v>
      </c>
      <c r="Q127" s="73">
        <v>0.04</v>
      </c>
      <c r="R127" s="73">
        <v>0.15</v>
      </c>
      <c r="S127" s="73">
        <v>0.15</v>
      </c>
      <c r="T127" s="73" t="s">
        <v>76</v>
      </c>
      <c r="U127" s="81" t="s">
        <v>76</v>
      </c>
    </row>
    <row r="128" spans="1:21" ht="30" x14ac:dyDescent="0.25">
      <c r="A128" t="b">
        <v>0</v>
      </c>
      <c r="B128" t="b">
        <v>0</v>
      </c>
      <c r="D128" s="78" t="s">
        <v>76</v>
      </c>
      <c r="E128" s="73" t="s">
        <v>139</v>
      </c>
      <c r="F128" s="73" t="s">
        <v>119</v>
      </c>
      <c r="G128" s="73" t="s">
        <v>116</v>
      </c>
      <c r="H128" s="73" t="s">
        <v>76</v>
      </c>
      <c r="I128" s="79" t="s">
        <v>76</v>
      </c>
      <c r="J128" s="73" t="s">
        <v>76</v>
      </c>
      <c r="K128" s="73">
        <v>0.14000000000000001</v>
      </c>
      <c r="L128" s="73">
        <v>0.14000000000000001</v>
      </c>
      <c r="M128" s="73">
        <v>0.14000000000000001</v>
      </c>
      <c r="N128" s="73">
        <v>0</v>
      </c>
      <c r="O128" s="73">
        <v>0.14000000000000001</v>
      </c>
      <c r="P128" s="73">
        <v>0.14000000000000001</v>
      </c>
      <c r="Q128" s="73">
        <v>0</v>
      </c>
      <c r="R128" s="73">
        <v>0.14000000000000001</v>
      </c>
      <c r="S128" s="73">
        <v>0.14000000000000001</v>
      </c>
      <c r="T128" s="73" t="s">
        <v>76</v>
      </c>
      <c r="U128" s="81" t="s">
        <v>76</v>
      </c>
    </row>
    <row r="129" spans="1:21" x14ac:dyDescent="0.25">
      <c r="A129" t="b">
        <v>0</v>
      </c>
      <c r="B129" t="b">
        <v>0</v>
      </c>
      <c r="D129" s="78" t="s">
        <v>120</v>
      </c>
      <c r="E129" s="73" t="s">
        <v>76</v>
      </c>
      <c r="F129" s="73" t="s">
        <v>76</v>
      </c>
      <c r="G129" s="73" t="s">
        <v>76</v>
      </c>
      <c r="H129" s="73" t="s">
        <v>76</v>
      </c>
      <c r="I129" s="79" t="s">
        <v>76</v>
      </c>
      <c r="J129" s="73" t="s">
        <v>76</v>
      </c>
      <c r="K129" s="73">
        <v>0.18000000000000002</v>
      </c>
      <c r="L129" s="73">
        <v>0.18000000000000002</v>
      </c>
      <c r="M129" s="73">
        <v>0.18000000000000002</v>
      </c>
      <c r="N129" s="73">
        <v>0</v>
      </c>
      <c r="O129" s="73">
        <v>0.18000000000000002</v>
      </c>
      <c r="P129" s="73">
        <v>0.18000000000000002</v>
      </c>
      <c r="Q129" s="73">
        <v>0.04</v>
      </c>
      <c r="R129" s="73">
        <v>0.29000000000000004</v>
      </c>
      <c r="S129" s="73">
        <v>0.29000000000000004</v>
      </c>
      <c r="T129" s="73" t="s">
        <v>76</v>
      </c>
      <c r="U129" s="81" t="s">
        <v>76</v>
      </c>
    </row>
    <row r="130" spans="1:21" x14ac:dyDescent="0.25">
      <c r="A130" t="b">
        <v>1</v>
      </c>
      <c r="B130" t="b">
        <v>1</v>
      </c>
      <c r="D130" s="78" t="s">
        <v>121</v>
      </c>
      <c r="E130" s="73" t="s">
        <v>76</v>
      </c>
      <c r="F130" s="73" t="s">
        <v>76</v>
      </c>
      <c r="G130" s="73" t="s">
        <v>76</v>
      </c>
      <c r="H130" s="73" t="s">
        <v>76</v>
      </c>
      <c r="I130" s="79" t="s">
        <v>76</v>
      </c>
      <c r="J130" s="73" t="s">
        <v>76</v>
      </c>
      <c r="K130" s="73">
        <v>1242785.3186390402</v>
      </c>
      <c r="L130" s="73">
        <v>963724.08385200973</v>
      </c>
      <c r="M130" s="73">
        <v>695300.02031178738</v>
      </c>
      <c r="N130" s="73">
        <v>0</v>
      </c>
      <c r="O130" s="73">
        <v>145091.77112304003</v>
      </c>
      <c r="P130" s="73">
        <v>0</v>
      </c>
      <c r="Q130" s="73">
        <v>55956.374278020005</v>
      </c>
      <c r="R130" s="73">
        <v>1523681.0812600001</v>
      </c>
      <c r="S130" s="73">
        <v>120204.39129000001</v>
      </c>
      <c r="T130" s="73">
        <v>4746743.0407538973</v>
      </c>
      <c r="U130" s="81">
        <v>0.16217796757936234</v>
      </c>
    </row>
    <row r="131" spans="1:21" x14ac:dyDescent="0.25">
      <c r="A131" t="b">
        <v>1</v>
      </c>
      <c r="B131" t="b">
        <v>1</v>
      </c>
      <c r="D131" s="78" t="s">
        <v>122</v>
      </c>
      <c r="E131" s="73" t="s">
        <v>76</v>
      </c>
      <c r="F131" s="73" t="s">
        <v>76</v>
      </c>
      <c r="G131" s="73" t="s">
        <v>76</v>
      </c>
      <c r="H131" s="73" t="s">
        <v>76</v>
      </c>
      <c r="I131" s="79" t="s">
        <v>76</v>
      </c>
      <c r="J131" s="73" t="s">
        <v>76</v>
      </c>
      <c r="K131" s="73">
        <v>8188574.3772550086</v>
      </c>
      <c r="L131" s="73">
        <v>6478367.4525607312</v>
      </c>
      <c r="M131" s="73">
        <v>4673961.2476514587</v>
      </c>
      <c r="N131" s="73">
        <v>0</v>
      </c>
      <c r="O131" s="73">
        <v>951157.16625104006</v>
      </c>
      <c r="P131" s="73">
        <v>0</v>
      </c>
      <c r="Q131" s="73">
        <v>1456964.0952639459</v>
      </c>
      <c r="R131" s="73">
        <v>6777753.7752600005</v>
      </c>
      <c r="S131" s="73">
        <v>741951.24279000005</v>
      </c>
      <c r="T131" s="73">
        <v>29268729.357032187</v>
      </c>
      <c r="U131" s="81">
        <v>1</v>
      </c>
    </row>
  </sheetData>
  <mergeCells count="17">
    <mergeCell ref="E96:I96"/>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1">
    <cfRule type="expression" dxfId="13" priority="14">
      <formula>$A59</formula>
    </cfRule>
  </conditionalFormatting>
  <conditionalFormatting sqref="K59:S91">
    <cfRule type="expression" dxfId="12" priority="13">
      <formula>NOT($A59)</formula>
    </cfRule>
  </conditionalFormatting>
  <conditionalFormatting sqref="E59:T91">
    <cfRule type="expression" dxfId="11" priority="12">
      <formula>$B59</formula>
    </cfRule>
  </conditionalFormatting>
  <conditionalFormatting sqref="D59:D91">
    <cfRule type="expression" dxfId="10" priority="11">
      <formula>$B59</formula>
    </cfRule>
  </conditionalFormatting>
  <conditionalFormatting sqref="U59:U91">
    <cfRule type="expression" dxfId="9" priority="10">
      <formula>$B59</formula>
    </cfRule>
  </conditionalFormatting>
  <conditionalFormatting sqref="A59:B91">
    <cfRule type="cellIs" dxfId="8" priority="8" operator="equal">
      <formula>TRUE</formula>
    </cfRule>
    <cfRule type="cellIs" dxfId="7" priority="9" operator="equal">
      <formula>FALSE</formula>
    </cfRule>
  </conditionalFormatting>
  <conditionalFormatting sqref="K99:T131">
    <cfRule type="expression" dxfId="6" priority="7">
      <formula>$A99</formula>
    </cfRule>
  </conditionalFormatting>
  <conditionalFormatting sqref="K99:S131">
    <cfRule type="expression" dxfId="5" priority="6">
      <formula>NOT($A99)</formula>
    </cfRule>
  </conditionalFormatting>
  <conditionalFormatting sqref="E99:T131">
    <cfRule type="expression" dxfId="4" priority="5">
      <formula>$B99</formula>
    </cfRule>
  </conditionalFormatting>
  <conditionalFormatting sqref="D99:D131">
    <cfRule type="expression" dxfId="3" priority="4">
      <formula>$B99</formula>
    </cfRule>
  </conditionalFormatting>
  <conditionalFormatting sqref="U99:U131">
    <cfRule type="expression" dxfId="2" priority="3">
      <formula>$B99</formula>
    </cfRule>
  </conditionalFormatting>
  <conditionalFormatting sqref="A99: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2023-07-21T11:20:51Z</dcterms:created>
  <dcterms:modified xsi:type="dcterms:W3CDTF">2023-07-21T11:20:52Z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2023-07-21T11:20:52Z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70ef5a87-c087-4bf9-9922-326f930bf9e9</vt:lpwstr>
  </property>
  <property fmtid="{D5CDD505-2E9C-101B-9397-08002B2CF9AE}" pid="8" name="MSIP_Label_c1941c47-a837-430d-8559-fd118a72769e_ContentBits">
    <vt:lpwstr>0</vt:lpwstr>
  </property>
</Properties>
</file>